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siewiczm\Desktop\ADMINISTRACJA OSTATECZNA POPRAWKI 02.07\"/>
    </mc:Choice>
  </mc:AlternateContent>
  <xr:revisionPtr revIDLastSave="0" documentId="13_ncr:1_{8A7E1C7F-108A-47F5-BD61-A7CC133C805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APs-2024-2025" sheetId="5" r:id="rId1"/>
    <sheet name="MAPn-2024-2025" sheetId="7" r:id="rId2"/>
  </sheets>
  <definedNames>
    <definedName name="_xlnm.Print_Area" localSheetId="1">'MAPn-2024-2025'!$A$1:$AN$61</definedName>
    <definedName name="_xlnm.Print_Area" localSheetId="0">'MAPs-2024-2025'!$A$1:$AK$61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54" i="5" l="1"/>
  <c r="U54" i="5"/>
  <c r="I50" i="5"/>
  <c r="AB54" i="7"/>
  <c r="U54" i="7"/>
  <c r="I50" i="7"/>
  <c r="C50" i="7" s="1"/>
  <c r="C56" i="7"/>
  <c r="C48" i="7"/>
  <c r="D48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C30" i="7"/>
  <c r="C29" i="7"/>
  <c r="C28" i="7"/>
  <c r="C27" i="7"/>
  <c r="C26" i="7"/>
  <c r="C25" i="7"/>
  <c r="C24" i="7"/>
  <c r="C23" i="7"/>
  <c r="C22" i="7"/>
  <c r="C21" i="7"/>
  <c r="D30" i="7"/>
  <c r="D29" i="7"/>
  <c r="D28" i="7"/>
  <c r="D27" i="7"/>
  <c r="D26" i="7"/>
  <c r="D25" i="7"/>
  <c r="D24" i="7"/>
  <c r="D23" i="7"/>
  <c r="D22" i="7"/>
  <c r="D21" i="7"/>
  <c r="C14" i="7"/>
  <c r="C15" i="7"/>
  <c r="C13" i="7"/>
  <c r="D15" i="7"/>
  <c r="D14" i="7"/>
  <c r="D13" i="7"/>
  <c r="D12" i="7"/>
  <c r="C48" i="5"/>
  <c r="D48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C30" i="5"/>
  <c r="C29" i="5"/>
  <c r="C28" i="5"/>
  <c r="C27" i="5"/>
  <c r="C26" i="5"/>
  <c r="C25" i="5"/>
  <c r="C24" i="5"/>
  <c r="C23" i="5"/>
  <c r="C22" i="5"/>
  <c r="C21" i="5"/>
  <c r="D30" i="5"/>
  <c r="D29" i="5"/>
  <c r="D28" i="5"/>
  <c r="D27" i="5"/>
  <c r="D26" i="5"/>
  <c r="D25" i="5"/>
  <c r="D24" i="5"/>
  <c r="D23" i="5"/>
  <c r="D22" i="5"/>
  <c r="D21" i="5"/>
  <c r="C14" i="5"/>
  <c r="C13" i="5"/>
  <c r="D11" i="5" l="1"/>
  <c r="D15" i="5"/>
  <c r="D14" i="5"/>
  <c r="D13" i="5"/>
  <c r="D12" i="5"/>
  <c r="D52" i="7" l="1"/>
  <c r="C52" i="7"/>
  <c r="D50" i="7"/>
  <c r="I48" i="7"/>
  <c r="H48" i="7"/>
  <c r="G48" i="7"/>
  <c r="F48" i="7"/>
  <c r="E48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5" i="7"/>
  <c r="H45" i="7"/>
  <c r="G45" i="7"/>
  <c r="F45" i="7"/>
  <c r="E45" i="7"/>
  <c r="I44" i="7"/>
  <c r="H44" i="7"/>
  <c r="G44" i="7"/>
  <c r="F44" i="7"/>
  <c r="E44" i="7"/>
  <c r="I43" i="7"/>
  <c r="H43" i="7"/>
  <c r="G43" i="7"/>
  <c r="F43" i="7"/>
  <c r="E43" i="7"/>
  <c r="I42" i="7"/>
  <c r="H42" i="7"/>
  <c r="G42" i="7"/>
  <c r="F42" i="7"/>
  <c r="E42" i="7"/>
  <c r="I41" i="7"/>
  <c r="H41" i="7"/>
  <c r="G41" i="7"/>
  <c r="F41" i="7"/>
  <c r="E41" i="7"/>
  <c r="I40" i="7"/>
  <c r="H40" i="7"/>
  <c r="G40" i="7"/>
  <c r="F40" i="7"/>
  <c r="E40" i="7"/>
  <c r="I39" i="7"/>
  <c r="H39" i="7"/>
  <c r="G39" i="7"/>
  <c r="F39" i="7"/>
  <c r="E39" i="7"/>
  <c r="I38" i="7"/>
  <c r="H38" i="7"/>
  <c r="G38" i="7"/>
  <c r="F38" i="7"/>
  <c r="E38" i="7"/>
  <c r="I37" i="7"/>
  <c r="H37" i="7"/>
  <c r="G37" i="7"/>
  <c r="F37" i="7"/>
  <c r="E37" i="7"/>
  <c r="I36" i="7"/>
  <c r="H36" i="7"/>
  <c r="G36" i="7"/>
  <c r="F36" i="7"/>
  <c r="E36" i="7"/>
  <c r="I35" i="7"/>
  <c r="H35" i="7"/>
  <c r="G35" i="7"/>
  <c r="F35" i="7"/>
  <c r="E35" i="7"/>
  <c r="I34" i="7"/>
  <c r="H34" i="7"/>
  <c r="G34" i="7"/>
  <c r="F34" i="7"/>
  <c r="E34" i="7"/>
  <c r="I33" i="7"/>
  <c r="H33" i="7"/>
  <c r="G33" i="7"/>
  <c r="F33" i="7"/>
  <c r="E33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0" i="7"/>
  <c r="H30" i="7"/>
  <c r="G30" i="7"/>
  <c r="F30" i="7"/>
  <c r="E30" i="7"/>
  <c r="I29" i="7"/>
  <c r="H29" i="7"/>
  <c r="G29" i="7"/>
  <c r="F29" i="7"/>
  <c r="E29" i="7"/>
  <c r="I28" i="7"/>
  <c r="H28" i="7"/>
  <c r="G28" i="7"/>
  <c r="F28" i="7"/>
  <c r="E28" i="7"/>
  <c r="I27" i="7"/>
  <c r="H27" i="7"/>
  <c r="G27" i="7"/>
  <c r="F27" i="7"/>
  <c r="E27" i="7"/>
  <c r="I26" i="7"/>
  <c r="H26" i="7"/>
  <c r="G26" i="7"/>
  <c r="F26" i="7"/>
  <c r="E26" i="7"/>
  <c r="I25" i="7"/>
  <c r="H25" i="7"/>
  <c r="G25" i="7"/>
  <c r="F25" i="7"/>
  <c r="E25" i="7"/>
  <c r="I24" i="7"/>
  <c r="H24" i="7"/>
  <c r="G24" i="7"/>
  <c r="F24" i="7"/>
  <c r="E24" i="7"/>
  <c r="I23" i="7"/>
  <c r="H23" i="7"/>
  <c r="G23" i="7"/>
  <c r="F23" i="7"/>
  <c r="E23" i="7"/>
  <c r="I22" i="7"/>
  <c r="H22" i="7"/>
  <c r="G22" i="7"/>
  <c r="F22" i="7"/>
  <c r="E22" i="7"/>
  <c r="I21" i="7"/>
  <c r="H21" i="7"/>
  <c r="G21" i="7"/>
  <c r="F21" i="7"/>
  <c r="E21" i="7"/>
  <c r="AY20" i="7"/>
  <c r="AX20" i="7"/>
  <c r="AW20" i="7"/>
  <c r="AV20" i="7"/>
  <c r="AU20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15" i="7"/>
  <c r="H15" i="7"/>
  <c r="G15" i="7"/>
  <c r="F15" i="7"/>
  <c r="E15" i="7"/>
  <c r="I14" i="7"/>
  <c r="H14" i="7"/>
  <c r="G14" i="7"/>
  <c r="F14" i="7"/>
  <c r="E14" i="7"/>
  <c r="I13" i="7"/>
  <c r="H13" i="7"/>
  <c r="G13" i="7"/>
  <c r="F13" i="7"/>
  <c r="E13" i="7"/>
  <c r="I12" i="7"/>
  <c r="H12" i="7"/>
  <c r="G12" i="7"/>
  <c r="F12" i="7"/>
  <c r="E12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G54" i="7" s="1"/>
  <c r="AF11" i="7"/>
  <c r="AF54" i="7" s="1"/>
  <c r="AE11" i="7"/>
  <c r="AD11" i="7"/>
  <c r="AC11" i="7"/>
  <c r="AB11" i="7"/>
  <c r="AA11" i="7"/>
  <c r="Z11" i="7"/>
  <c r="Y11" i="7"/>
  <c r="Y54" i="7" s="1"/>
  <c r="X11" i="7"/>
  <c r="W11" i="7"/>
  <c r="V11" i="7"/>
  <c r="O11" i="7" s="1"/>
  <c r="U11" i="7"/>
  <c r="T11" i="7"/>
  <c r="S11" i="7"/>
  <c r="R11" i="7"/>
  <c r="Q11" i="7"/>
  <c r="P11" i="7"/>
  <c r="P54" i="7" s="1"/>
  <c r="N11" i="7"/>
  <c r="M11" i="7"/>
  <c r="L11" i="7"/>
  <c r="K11" i="7"/>
  <c r="J11" i="7"/>
  <c r="I11" i="7"/>
  <c r="J32" i="5"/>
  <c r="I13" i="5"/>
  <c r="H13" i="5"/>
  <c r="G13" i="5"/>
  <c r="F13" i="5"/>
  <c r="E13" i="5"/>
  <c r="I29" i="5"/>
  <c r="H29" i="5"/>
  <c r="G29" i="5"/>
  <c r="F29" i="5"/>
  <c r="E29" i="5"/>
  <c r="AK32" i="5"/>
  <c r="AI32" i="5"/>
  <c r="AH32" i="5"/>
  <c r="AG32" i="5"/>
  <c r="AF32" i="5"/>
  <c r="AE32" i="5"/>
  <c r="AD32" i="5"/>
  <c r="AB32" i="5"/>
  <c r="AA32" i="5"/>
  <c r="Z32" i="5"/>
  <c r="Y32" i="5"/>
  <c r="X32" i="5"/>
  <c r="W32" i="5"/>
  <c r="U32" i="5"/>
  <c r="T32" i="5"/>
  <c r="S32" i="5"/>
  <c r="R32" i="5"/>
  <c r="Q32" i="5"/>
  <c r="P32" i="5"/>
  <c r="N32" i="5"/>
  <c r="M32" i="5"/>
  <c r="L32" i="5"/>
  <c r="K32" i="5"/>
  <c r="I45" i="5"/>
  <c r="H45" i="5"/>
  <c r="G45" i="5"/>
  <c r="F45" i="5"/>
  <c r="E45" i="5"/>
  <c r="I44" i="5"/>
  <c r="H44" i="5"/>
  <c r="G44" i="5"/>
  <c r="F44" i="5"/>
  <c r="E44" i="5"/>
  <c r="C52" i="5"/>
  <c r="C50" i="5"/>
  <c r="D52" i="5"/>
  <c r="D50" i="5"/>
  <c r="AC47" i="5"/>
  <c r="AJ47" i="5"/>
  <c r="V47" i="5"/>
  <c r="O47" i="5"/>
  <c r="AJ11" i="5"/>
  <c r="AC11" i="5"/>
  <c r="V11" i="5"/>
  <c r="O11" i="5" s="1"/>
  <c r="AK47" i="5"/>
  <c r="AI47" i="5"/>
  <c r="AH47" i="5"/>
  <c r="AG47" i="5"/>
  <c r="AF47" i="5"/>
  <c r="AE47" i="5"/>
  <c r="AD47" i="5"/>
  <c r="AB47" i="5"/>
  <c r="AA47" i="5"/>
  <c r="Z47" i="5"/>
  <c r="Y47" i="5"/>
  <c r="X47" i="5"/>
  <c r="W47" i="5"/>
  <c r="U47" i="5"/>
  <c r="T47" i="5"/>
  <c r="S47" i="5"/>
  <c r="R47" i="5"/>
  <c r="Q47" i="5"/>
  <c r="P47" i="5"/>
  <c r="N47" i="5"/>
  <c r="M47" i="5"/>
  <c r="L47" i="5"/>
  <c r="K47" i="5"/>
  <c r="J47" i="5"/>
  <c r="J11" i="5"/>
  <c r="K11" i="5"/>
  <c r="I48" i="5"/>
  <c r="H48" i="5"/>
  <c r="G48" i="5"/>
  <c r="F48" i="5"/>
  <c r="E48" i="5"/>
  <c r="C12" i="7" l="1"/>
  <c r="H47" i="7"/>
  <c r="I47" i="7"/>
  <c r="AJ54" i="7"/>
  <c r="F32" i="7"/>
  <c r="F11" i="7"/>
  <c r="I20" i="7"/>
  <c r="L54" i="7"/>
  <c r="O54" i="7"/>
  <c r="Z54" i="7"/>
  <c r="AK54" i="7"/>
  <c r="N54" i="7"/>
  <c r="AI54" i="7"/>
  <c r="F47" i="7"/>
  <c r="G47" i="7"/>
  <c r="G20" i="7"/>
  <c r="E47" i="7"/>
  <c r="AC54" i="7"/>
  <c r="G32" i="7"/>
  <c r="R54" i="7"/>
  <c r="AD54" i="7"/>
  <c r="S54" i="7"/>
  <c r="I32" i="7"/>
  <c r="I54" i="7" s="1"/>
  <c r="G11" i="7"/>
  <c r="F20" i="7"/>
  <c r="V54" i="7"/>
  <c r="D47" i="7"/>
  <c r="W54" i="7"/>
  <c r="D32" i="7"/>
  <c r="E32" i="7"/>
  <c r="X54" i="7"/>
  <c r="AA54" i="7"/>
  <c r="D20" i="7"/>
  <c r="AE54" i="7"/>
  <c r="J54" i="7"/>
  <c r="T54" i="7"/>
  <c r="E20" i="7"/>
  <c r="H20" i="7"/>
  <c r="E11" i="7"/>
  <c r="AH54" i="7"/>
  <c r="H32" i="7"/>
  <c r="M54" i="7"/>
  <c r="H11" i="7"/>
  <c r="Q54" i="7"/>
  <c r="K54" i="7"/>
  <c r="D11" i="7"/>
  <c r="G47" i="5"/>
  <c r="H47" i="5"/>
  <c r="F47" i="5"/>
  <c r="I47" i="5"/>
  <c r="E47" i="5"/>
  <c r="D47" i="5"/>
  <c r="G54" i="7" l="1"/>
  <c r="X56" i="7"/>
  <c r="F54" i="7"/>
  <c r="C47" i="7"/>
  <c r="X55" i="7"/>
  <c r="AE55" i="7"/>
  <c r="C32" i="7"/>
  <c r="D54" i="7"/>
  <c r="AE56" i="7"/>
  <c r="H54" i="7"/>
  <c r="E54" i="7"/>
  <c r="C20" i="7"/>
  <c r="J55" i="7"/>
  <c r="Q56" i="7"/>
  <c r="Q55" i="7"/>
  <c r="C11" i="7"/>
  <c r="J56" i="7"/>
  <c r="C47" i="5"/>
  <c r="C55" i="7" l="1"/>
  <c r="C54" i="7"/>
  <c r="E12" i="5"/>
  <c r="I39" i="5" l="1"/>
  <c r="H39" i="5"/>
  <c r="G39" i="5"/>
  <c r="F39" i="5"/>
  <c r="E39" i="5"/>
  <c r="I26" i="5"/>
  <c r="H26" i="5"/>
  <c r="G26" i="5"/>
  <c r="F26" i="5"/>
  <c r="E26" i="5"/>
  <c r="I23" i="5"/>
  <c r="H23" i="5"/>
  <c r="G23" i="5"/>
  <c r="F23" i="5"/>
  <c r="E23" i="5"/>
  <c r="I22" i="5"/>
  <c r="H22" i="5"/>
  <c r="G22" i="5"/>
  <c r="F22" i="5"/>
  <c r="E22" i="5"/>
  <c r="E24" i="5" l="1"/>
  <c r="F24" i="5"/>
  <c r="G24" i="5"/>
  <c r="H24" i="5"/>
  <c r="E41" i="5" l="1"/>
  <c r="F41" i="5"/>
  <c r="H41" i="5"/>
  <c r="G41" i="5"/>
  <c r="F30" i="5"/>
  <c r="G30" i="5"/>
  <c r="I30" i="5"/>
  <c r="H30" i="5"/>
  <c r="E30" i="5"/>
  <c r="E21" i="5"/>
  <c r="E25" i="5"/>
  <c r="E27" i="5"/>
  <c r="E28" i="5"/>
  <c r="I34" i="5"/>
  <c r="I33" i="5"/>
  <c r="I43" i="5"/>
  <c r="I42" i="5"/>
  <c r="I41" i="5"/>
  <c r="I40" i="5"/>
  <c r="I38" i="5"/>
  <c r="I37" i="5"/>
  <c r="I36" i="5"/>
  <c r="I35" i="5"/>
  <c r="I28" i="5"/>
  <c r="I27" i="5"/>
  <c r="I25" i="5"/>
  <c r="I24" i="5"/>
  <c r="I21" i="5"/>
  <c r="I12" i="5"/>
  <c r="I14" i="5"/>
  <c r="I15" i="5"/>
  <c r="E43" i="5" l="1"/>
  <c r="F43" i="5"/>
  <c r="G43" i="5"/>
  <c r="H43" i="5"/>
  <c r="H33" i="5"/>
  <c r="H34" i="5"/>
  <c r="H35" i="5"/>
  <c r="H36" i="5"/>
  <c r="H37" i="5"/>
  <c r="H38" i="5"/>
  <c r="H40" i="5"/>
  <c r="M11" i="5" l="1"/>
  <c r="H28" i="5"/>
  <c r="G28" i="5"/>
  <c r="F28" i="5"/>
  <c r="H42" i="5" l="1"/>
  <c r="G42" i="5"/>
  <c r="F42" i="5"/>
  <c r="E42" i="5"/>
  <c r="H27" i="5"/>
  <c r="G27" i="5"/>
  <c r="F27" i="5"/>
  <c r="H25" i="5"/>
  <c r="G25" i="5"/>
  <c r="F25" i="5"/>
  <c r="G40" i="5"/>
  <c r="F40" i="5"/>
  <c r="E40" i="5"/>
  <c r="G38" i="5"/>
  <c r="F38" i="5"/>
  <c r="E38" i="5"/>
  <c r="E37" i="5"/>
  <c r="F37" i="5"/>
  <c r="G37" i="5"/>
  <c r="E36" i="5"/>
  <c r="F36" i="5"/>
  <c r="G36" i="5"/>
  <c r="E35" i="5"/>
  <c r="F35" i="5"/>
  <c r="G35" i="5"/>
  <c r="G34" i="5"/>
  <c r="F34" i="5"/>
  <c r="E34" i="5"/>
  <c r="G33" i="5"/>
  <c r="F33" i="5"/>
  <c r="E33" i="5"/>
  <c r="E15" i="5"/>
  <c r="F15" i="5"/>
  <c r="G15" i="5"/>
  <c r="C15" i="5" s="1"/>
  <c r="H15" i="5"/>
  <c r="Q11" i="5" l="1"/>
  <c r="H14" i="5" l="1"/>
  <c r="G14" i="5"/>
  <c r="F14" i="5"/>
  <c r="E14" i="5"/>
  <c r="P11" i="5" l="1"/>
  <c r="H12" i="5" l="1"/>
  <c r="C12" i="5" s="1"/>
  <c r="G12" i="5"/>
  <c r="F12" i="5"/>
  <c r="W11" i="5" l="1"/>
  <c r="Q20" i="5"/>
  <c r="Q54" i="5" s="1"/>
  <c r="R11" i="5"/>
  <c r="R20" i="5"/>
  <c r="S11" i="5"/>
  <c r="S20" i="5"/>
  <c r="T11" i="5"/>
  <c r="T20" i="5"/>
  <c r="U11" i="5"/>
  <c r="U20" i="5"/>
  <c r="X11" i="5"/>
  <c r="AE11" i="5"/>
  <c r="AL11" i="5"/>
  <c r="AS11" i="5"/>
  <c r="Y11" i="5"/>
  <c r="AF11" i="5"/>
  <c r="AM11" i="5"/>
  <c r="AT11" i="5"/>
  <c r="L11" i="5"/>
  <c r="Z11" i="5"/>
  <c r="AG11" i="5"/>
  <c r="AN11" i="5"/>
  <c r="AU11" i="5"/>
  <c r="AA11" i="5"/>
  <c r="AH11" i="5"/>
  <c r="AO11" i="5"/>
  <c r="AV11" i="5"/>
  <c r="N11" i="5"/>
  <c r="AB11" i="5"/>
  <c r="AI11" i="5"/>
  <c r="AP11" i="5"/>
  <c r="AW11" i="5"/>
  <c r="J20" i="5"/>
  <c r="J54" i="5" s="1"/>
  <c r="X20" i="5"/>
  <c r="AE20" i="5"/>
  <c r="AL20" i="5"/>
  <c r="AS20" i="5"/>
  <c r="K20" i="5"/>
  <c r="Y20" i="5"/>
  <c r="AF20" i="5"/>
  <c r="AM20" i="5"/>
  <c r="AT20" i="5"/>
  <c r="L20" i="5"/>
  <c r="Z20" i="5"/>
  <c r="AG20" i="5"/>
  <c r="AN20" i="5"/>
  <c r="AU20" i="5"/>
  <c r="M20" i="5"/>
  <c r="AA20" i="5"/>
  <c r="AH20" i="5"/>
  <c r="AO20" i="5"/>
  <c r="AV20" i="5"/>
  <c r="N20" i="5"/>
  <c r="AB20" i="5"/>
  <c r="AI20" i="5"/>
  <c r="AP20" i="5"/>
  <c r="AW20" i="5"/>
  <c r="AL32" i="5"/>
  <c r="AS32" i="5"/>
  <c r="AM32" i="5"/>
  <c r="AT32" i="5"/>
  <c r="AN32" i="5"/>
  <c r="AU32" i="5"/>
  <c r="AO32" i="5"/>
  <c r="AV32" i="5"/>
  <c r="AP32" i="5"/>
  <c r="AW32" i="5"/>
  <c r="O20" i="5"/>
  <c r="O32" i="5"/>
  <c r="P20" i="5"/>
  <c r="P54" i="5" s="1"/>
  <c r="V20" i="5"/>
  <c r="V32" i="5"/>
  <c r="W20" i="5"/>
  <c r="AC20" i="5"/>
  <c r="AC32" i="5"/>
  <c r="AD11" i="5"/>
  <c r="AD20" i="5"/>
  <c r="D32" i="5"/>
  <c r="AJ20" i="5"/>
  <c r="AJ32" i="5"/>
  <c r="AK11" i="5"/>
  <c r="AK20" i="5"/>
  <c r="AQ11" i="5"/>
  <c r="AQ20" i="5"/>
  <c r="AQ32" i="5"/>
  <c r="AR11" i="5"/>
  <c r="AR20" i="5"/>
  <c r="AR32" i="5"/>
  <c r="AX11" i="5"/>
  <c r="AX20" i="5"/>
  <c r="AX32" i="5"/>
  <c r="AY11" i="5"/>
  <c r="AY20" i="5"/>
  <c r="AY32" i="5"/>
  <c r="H21" i="5"/>
  <c r="G21" i="5"/>
  <c r="F21" i="5"/>
  <c r="AK54" i="5" l="1"/>
  <c r="Z54" i="5"/>
  <c r="O54" i="5"/>
  <c r="N54" i="5"/>
  <c r="M54" i="5"/>
  <c r="H20" i="5"/>
  <c r="AE54" i="5"/>
  <c r="X54" i="5"/>
  <c r="AA54" i="5"/>
  <c r="R54" i="5"/>
  <c r="AJ54" i="5"/>
  <c r="V54" i="5"/>
  <c r="AH54" i="5"/>
  <c r="L54" i="5"/>
  <c r="S54" i="5"/>
  <c r="AF54" i="5"/>
  <c r="AD54" i="5"/>
  <c r="Y54" i="5"/>
  <c r="K54" i="5"/>
  <c r="AI54" i="5"/>
  <c r="T54" i="5"/>
  <c r="W54" i="5"/>
  <c r="AC54" i="5"/>
  <c r="AG54" i="5"/>
  <c r="I11" i="5"/>
  <c r="D20" i="5"/>
  <c r="I20" i="5"/>
  <c r="I32" i="5"/>
  <c r="E32" i="5"/>
  <c r="G11" i="5"/>
  <c r="H32" i="5"/>
  <c r="H11" i="5"/>
  <c r="E20" i="5"/>
  <c r="F11" i="5"/>
  <c r="G32" i="5"/>
  <c r="F32" i="5"/>
  <c r="G20" i="5"/>
  <c r="E11" i="5"/>
  <c r="F20" i="5"/>
  <c r="C11" i="5" l="1"/>
  <c r="D54" i="5"/>
  <c r="G54" i="5"/>
  <c r="C20" i="5"/>
  <c r="Q55" i="5"/>
  <c r="X56" i="5"/>
  <c r="I54" i="5"/>
  <c r="J56" i="5"/>
  <c r="AE56" i="5"/>
  <c r="E54" i="5"/>
  <c r="F54" i="5"/>
  <c r="Q56" i="5"/>
  <c r="J55" i="5"/>
  <c r="AE55" i="5"/>
  <c r="X55" i="5"/>
  <c r="H54" i="5"/>
  <c r="C32" i="5"/>
  <c r="C56" i="5" l="1"/>
  <c r="C54" i="5"/>
  <c r="C55" i="5"/>
</calcChain>
</file>

<file path=xl/sharedStrings.xml><?xml version="1.0" encoding="utf-8"?>
<sst xmlns="http://schemas.openxmlformats.org/spreadsheetml/2006/main" count="302" uniqueCount="85">
  <si>
    <t>PLAN STUDIÓW</t>
  </si>
  <si>
    <t>Ogółem liczba godzin</t>
  </si>
  <si>
    <t>Liczba godzin zajęć w semestrach</t>
  </si>
  <si>
    <t>z tego</t>
  </si>
  <si>
    <t>sem  I</t>
  </si>
  <si>
    <t>sem  II</t>
  </si>
  <si>
    <t>sem  III</t>
  </si>
  <si>
    <t>sem  IV</t>
  </si>
  <si>
    <t>sem  V</t>
  </si>
  <si>
    <t>sem VI</t>
  </si>
  <si>
    <t>W</t>
  </si>
  <si>
    <t xml:space="preserve"> Ć</t>
  </si>
  <si>
    <t>S</t>
  </si>
  <si>
    <t>ECTS</t>
  </si>
  <si>
    <t>zoc / E</t>
  </si>
  <si>
    <t>A.</t>
  </si>
  <si>
    <t>Szkolenie biblioteczne</t>
  </si>
  <si>
    <t>B.</t>
  </si>
  <si>
    <t>C.</t>
  </si>
  <si>
    <t>L</t>
  </si>
  <si>
    <t>Zoc</t>
  </si>
  <si>
    <t>E</t>
  </si>
  <si>
    <t>WYDZIAŁ NAUK SPOŁECZNYCH i HUMANISTYCZNYCH</t>
  </si>
  <si>
    <t>ZP</t>
  </si>
  <si>
    <t xml:space="preserve">Seminarium dyplomowe </t>
  </si>
  <si>
    <t>Administracja w wirtualnym środowisku</t>
  </si>
  <si>
    <t>Zarządzanie projektami</t>
  </si>
  <si>
    <t>Negocjacje i mediacje</t>
  </si>
  <si>
    <t>Menedżeryzm w administracji publicznej</t>
  </si>
  <si>
    <t>Coaching i mentoring w organizacji</t>
  </si>
  <si>
    <t>Zarządzanie jakością</t>
  </si>
  <si>
    <t>Finanse publiczne</t>
  </si>
  <si>
    <t>Rachunkowość</t>
  </si>
  <si>
    <t>D.</t>
  </si>
  <si>
    <t>Logistyka miejska</t>
  </si>
  <si>
    <t>Kierunek: MENEDŻER ADMINISTRACJI PUBLICZNEJ</t>
  </si>
  <si>
    <t>Wybrane zagadnienia prawa administracyjnego</t>
  </si>
  <si>
    <t>Prawne aspekty ochrony środowiska</t>
  </si>
  <si>
    <t>Odpowiedzialność osoby pełniącej funkcję publiczną</t>
  </si>
  <si>
    <t>Prawo zamówień publicznych. E-Zamówienia</t>
  </si>
  <si>
    <t>Smart City</t>
  </si>
  <si>
    <t xml:space="preserve">Zarządzanie kapitałem społecznym </t>
  </si>
  <si>
    <t>Metodologia badań w naukach społecznych</t>
  </si>
  <si>
    <t>E.</t>
  </si>
  <si>
    <t>PRACA DYPLOMOWA</t>
  </si>
  <si>
    <t>Prawo cywilne w administracji publicznej</t>
  </si>
  <si>
    <t>Wsparcie studentów w procesie kształcenia</t>
  </si>
  <si>
    <t>Zal</t>
  </si>
  <si>
    <t>Partnerstwo publiczno-prywatne</t>
  </si>
  <si>
    <t xml:space="preserve">COLLEGIUM WITELONA </t>
  </si>
  <si>
    <t>Uczelnia Państwowa</t>
  </si>
  <si>
    <t># zajęcia dostęne w języku polskim i angielskim</t>
  </si>
  <si>
    <t>Razem</t>
  </si>
  <si>
    <t>Wykład</t>
  </si>
  <si>
    <t>Seminarium</t>
  </si>
  <si>
    <t>Warsztaty</t>
  </si>
  <si>
    <t>Praktyki zawodowe</t>
  </si>
  <si>
    <t>E-Zoc-Zal</t>
  </si>
  <si>
    <t>Bezpieczeństwo i higiena pracy</t>
  </si>
  <si>
    <t>F.</t>
  </si>
  <si>
    <t>PRAKTYKA ZAWODOWA</t>
  </si>
  <si>
    <t>OGÓŁEM LICZBA GODZIN</t>
  </si>
  <si>
    <t>Nazwa modułu</t>
  </si>
  <si>
    <t>MODUŁY KSZTAŁCENIA OGÓLNEGO</t>
  </si>
  <si>
    <t>Studia: drugiego stopnia - stacjonarne</t>
  </si>
  <si>
    <t xml:space="preserve"> </t>
  </si>
  <si>
    <t>Studia: drugiego stopnia - niestacjonarne</t>
  </si>
  <si>
    <t>Ćwiczenia</t>
  </si>
  <si>
    <t>MODUŁY KSZTAŁCENIA PODSTAWOWEGO</t>
  </si>
  <si>
    <t xml:space="preserve">MODUŁY KSZTAŁCENIA KIERUNKOWEGO </t>
  </si>
  <si>
    <t>MODUŁY DO WYBORU</t>
  </si>
  <si>
    <t>Lp.</t>
  </si>
  <si>
    <t>Język obcy</t>
  </si>
  <si>
    <t>Zarządzanie rozwojem miast #</t>
  </si>
  <si>
    <t>Kontrola i audyt/Kontrola zarządcza</t>
  </si>
  <si>
    <t>Pracownicy samorządowi/Służba cywilna</t>
  </si>
  <si>
    <t>Partycypacja społeczna/CSR w administracji</t>
  </si>
  <si>
    <t>Gospodarowanie mieniem komunalnym/Prawo gospodarki komunalnej</t>
  </si>
  <si>
    <t>Kreowanie marki miasta/Komunikacja i public relations w administracji</t>
  </si>
  <si>
    <t>Pracownicy samorządow/Służba cywilna</t>
  </si>
  <si>
    <t># zajęcia dostępne w języku polskim i angielskim</t>
  </si>
  <si>
    <t>dla studentów rozpoczynających kształcenie od roku akademickiego 2024/2025</t>
  </si>
  <si>
    <t>Filozofia</t>
  </si>
  <si>
    <t>Etyka profesjonalizmu urzędnika</t>
  </si>
  <si>
    <t>Razem bez Praktyki zawodowej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</si>
</sst>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6"/>
      <name val="Arial"/>
      <family val="2"/>
      <charset val="238"/>
    </font>
    <font>
      <sz val="8"/>
      <name val="Arial CE"/>
      <charset val="238"/>
    </font>
    <font>
      <sz val="18"/>
      <name val="Times New Roman"/>
      <family val="1"/>
      <charset val="238"/>
    </font>
    <font>
      <b/>
      <sz val="14"/>
      <name val="Arial"/>
      <family val="2"/>
      <charset val="238"/>
    </font>
    <font>
      <b/>
      <sz val="24"/>
      <name val="Arial"/>
      <family val="2"/>
      <charset val="238"/>
    </font>
    <font>
      <sz val="24"/>
      <name val="Arial"/>
      <family val="2"/>
      <charset val="238"/>
    </font>
    <font>
      <sz val="18"/>
      <name val="Arial"/>
      <family val="2"/>
      <charset val="238"/>
    </font>
    <font>
      <sz val="14"/>
      <name val="Arial"/>
      <family val="2"/>
      <charset val="238"/>
    </font>
    <font>
      <b/>
      <sz val="2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8"/>
      <name val="Arial"/>
      <family val="2"/>
      <charset val="238"/>
    </font>
    <font>
      <u/>
      <sz val="16"/>
      <name val="Arial"/>
      <family val="2"/>
      <charset val="238"/>
    </font>
    <font>
      <sz val="24"/>
      <name val="Arial CE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383">
    <xf numFmtId="0" fontId="0" fillId="0" borderId="0" xfId="0"/>
    <xf numFmtId="0" fontId="15" fillId="12" borderId="0" xfId="0" applyFont="1" applyFill="1"/>
    <xf numFmtId="0" fontId="17" fillId="12" borderId="0" xfId="0" applyFont="1" applyFill="1" applyAlignment="1">
      <alignment horizontal="center"/>
    </xf>
    <xf numFmtId="0" fontId="18" fillId="12" borderId="0" xfId="0" applyFont="1" applyFill="1"/>
    <xf numFmtId="0" fontId="19" fillId="12" borderId="0" xfId="0" applyFont="1" applyFill="1"/>
    <xf numFmtId="0" fontId="20" fillId="12" borderId="0" xfId="0" applyFont="1" applyFill="1"/>
    <xf numFmtId="0" fontId="15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15" fillId="0" borderId="0" xfId="0" applyFont="1"/>
    <xf numFmtId="0" fontId="16" fillId="12" borderId="0" xfId="0" applyFont="1" applyFill="1" applyAlignment="1">
      <alignment horizontal="center"/>
    </xf>
    <xf numFmtId="0" fontId="18" fillId="0" borderId="0" xfId="0" applyFont="1"/>
    <xf numFmtId="0" fontId="17" fillId="12" borderId="0" xfId="0" applyFont="1" applyFill="1" applyAlignment="1">
      <alignment horizontal="left"/>
    </xf>
    <xf numFmtId="0" fontId="22" fillId="12" borderId="0" xfId="0" applyFont="1" applyFill="1" applyAlignment="1">
      <alignment horizontal="center"/>
    </xf>
    <xf numFmtId="0" fontId="23" fillId="0" borderId="0" xfId="0" applyFont="1"/>
    <xf numFmtId="0" fontId="23" fillId="12" borderId="0" xfId="0" applyFont="1" applyFill="1"/>
    <xf numFmtId="0" fontId="24" fillId="12" borderId="0" xfId="0" applyFont="1" applyFill="1" applyAlignment="1">
      <alignment horizontal="center"/>
    </xf>
    <xf numFmtId="0" fontId="15" fillId="0" borderId="56" xfId="0" applyFont="1" applyBorder="1"/>
    <xf numFmtId="0" fontId="18" fillId="14" borderId="0" xfId="0" applyFont="1" applyFill="1"/>
    <xf numFmtId="3" fontId="18" fillId="14" borderId="0" xfId="0" applyNumberFormat="1" applyFont="1" applyFill="1"/>
    <xf numFmtId="0" fontId="15" fillId="12" borderId="38" xfId="0" applyFont="1" applyFill="1" applyBorder="1"/>
    <xf numFmtId="0" fontId="15" fillId="0" borderId="121" xfId="0" applyFont="1" applyBorder="1"/>
    <xf numFmtId="0" fontId="27" fillId="12" borderId="0" xfId="0" applyFont="1" applyFill="1" applyAlignment="1">
      <alignment horizontal="center"/>
    </xf>
    <xf numFmtId="0" fontId="28" fillId="12" borderId="0" xfId="0" applyFont="1" applyFill="1" applyAlignment="1">
      <alignment horizontal="center"/>
    </xf>
    <xf numFmtId="0" fontId="29" fillId="12" borderId="0" xfId="0" applyFont="1" applyFill="1"/>
    <xf numFmtId="0" fontId="31" fillId="12" borderId="0" xfId="0" applyFont="1" applyFill="1"/>
    <xf numFmtId="0" fontId="32" fillId="14" borderId="0" xfId="0" applyFont="1" applyFill="1"/>
    <xf numFmtId="0" fontId="27" fillId="14" borderId="0" xfId="0" applyFont="1" applyFill="1"/>
    <xf numFmtId="0" fontId="27" fillId="14" borderId="0" xfId="0" applyFont="1" applyFill="1" applyAlignment="1">
      <alignment horizontal="left"/>
    </xf>
    <xf numFmtId="0" fontId="33" fillId="14" borderId="0" xfId="0" applyFont="1" applyFill="1" applyAlignment="1">
      <alignment horizontal="left"/>
    </xf>
    <xf numFmtId="0" fontId="33" fillId="12" borderId="0" xfId="0" applyFont="1" applyFill="1" applyAlignment="1">
      <alignment horizontal="center"/>
    </xf>
    <xf numFmtId="0" fontId="23" fillId="14" borderId="38" xfId="0" applyFont="1" applyFill="1" applyBorder="1"/>
    <xf numFmtId="0" fontId="27" fillId="14" borderId="38" xfId="0" applyFont="1" applyFill="1" applyBorder="1"/>
    <xf numFmtId="0" fontId="34" fillId="14" borderId="38" xfId="0" applyFont="1" applyFill="1" applyBorder="1"/>
    <xf numFmtId="0" fontId="23" fillId="14" borderId="0" xfId="0" applyFont="1" applyFill="1"/>
    <xf numFmtId="0" fontId="34" fillId="12" borderId="0" xfId="0" applyFont="1" applyFill="1"/>
    <xf numFmtId="0" fontId="34" fillId="0" borderId="0" xfId="0" applyFont="1"/>
    <xf numFmtId="0" fontId="24" fillId="12" borderId="40" xfId="0" applyFont="1" applyFill="1" applyBorder="1"/>
    <xf numFmtId="0" fontId="24" fillId="12" borderId="41" xfId="0" applyFont="1" applyFill="1" applyBorder="1"/>
    <xf numFmtId="0" fontId="35" fillId="12" borderId="88" xfId="0" applyFont="1" applyFill="1" applyBorder="1" applyAlignment="1">
      <alignment horizontal="center" vertical="center"/>
    </xf>
    <xf numFmtId="0" fontId="35" fillId="12" borderId="50" xfId="0" applyFont="1" applyFill="1" applyBorder="1" applyAlignment="1">
      <alignment horizontal="center" vertical="center"/>
    </xf>
    <xf numFmtId="0" fontId="35" fillId="12" borderId="93" xfId="0" applyFont="1" applyFill="1" applyBorder="1" applyAlignment="1">
      <alignment horizontal="center" vertical="center"/>
    </xf>
    <xf numFmtId="0" fontId="35" fillId="12" borderId="45" xfId="0" applyFont="1" applyFill="1" applyBorder="1" applyAlignment="1">
      <alignment horizontal="center" textRotation="90"/>
    </xf>
    <xf numFmtId="0" fontId="35" fillId="12" borderId="76" xfId="0" applyFont="1" applyFill="1" applyBorder="1" applyAlignment="1">
      <alignment horizontal="center" textRotation="90"/>
    </xf>
    <xf numFmtId="0" fontId="35" fillId="12" borderId="42" xfId="0" applyFont="1" applyFill="1" applyBorder="1" applyAlignment="1">
      <alignment horizontal="center"/>
    </xf>
    <xf numFmtId="0" fontId="35" fillId="12" borderId="19" xfId="0" applyFont="1" applyFill="1" applyBorder="1" applyAlignment="1">
      <alignment horizontal="center"/>
    </xf>
    <xf numFmtId="0" fontId="35" fillId="12" borderId="19" xfId="0" applyFont="1" applyFill="1" applyBorder="1" applyAlignment="1">
      <alignment horizontal="center" textRotation="90"/>
    </xf>
    <xf numFmtId="0" fontId="35" fillId="12" borderId="44" xfId="0" applyFont="1" applyFill="1" applyBorder="1" applyAlignment="1">
      <alignment horizontal="center" textRotation="90"/>
    </xf>
    <xf numFmtId="0" fontId="35" fillId="12" borderId="43" xfId="0" applyFont="1" applyFill="1" applyBorder="1" applyAlignment="1">
      <alignment horizontal="center"/>
    </xf>
    <xf numFmtId="0" fontId="21" fillId="12" borderId="10" xfId="0" applyFont="1" applyFill="1" applyBorder="1"/>
    <xf numFmtId="0" fontId="21" fillId="12" borderId="24" xfId="0" applyFont="1" applyFill="1" applyBorder="1"/>
    <xf numFmtId="0" fontId="21" fillId="12" borderId="0" xfId="0" applyFont="1" applyFill="1"/>
    <xf numFmtId="0" fontId="21" fillId="0" borderId="0" xfId="0" applyFont="1"/>
    <xf numFmtId="0" fontId="21" fillId="12" borderId="11" xfId="0" applyFont="1" applyFill="1" applyBorder="1"/>
    <xf numFmtId="0" fontId="36" fillId="12" borderId="39" xfId="0" applyFont="1" applyFill="1" applyBorder="1" applyAlignment="1">
      <alignment horizontal="center" vertical="center"/>
    </xf>
    <xf numFmtId="0" fontId="36" fillId="15" borderId="39" xfId="0" applyFont="1" applyFill="1" applyBorder="1" applyAlignment="1">
      <alignment horizontal="left" vertical="center"/>
    </xf>
    <xf numFmtId="0" fontId="36" fillId="15" borderId="47" xfId="0" applyFont="1" applyFill="1" applyBorder="1" applyAlignment="1">
      <alignment horizontal="center" vertical="center"/>
    </xf>
    <xf numFmtId="0" fontId="36" fillId="15" borderId="36" xfId="0" applyFont="1" applyFill="1" applyBorder="1" applyAlignment="1">
      <alignment horizontal="center" vertical="center"/>
    </xf>
    <xf numFmtId="0" fontId="36" fillId="15" borderId="46" xfId="0" applyFont="1" applyFill="1" applyBorder="1" applyAlignment="1">
      <alignment horizontal="center" vertical="center"/>
    </xf>
    <xf numFmtId="0" fontId="36" fillId="15" borderId="37" xfId="0" applyFont="1" applyFill="1" applyBorder="1" applyAlignment="1">
      <alignment horizontal="center" vertical="center"/>
    </xf>
    <xf numFmtId="0" fontId="36" fillId="15" borderId="78" xfId="0" applyFont="1" applyFill="1" applyBorder="1" applyAlignment="1">
      <alignment horizontal="center" vertical="center"/>
    </xf>
    <xf numFmtId="0" fontId="36" fillId="15" borderId="39" xfId="0" applyFont="1" applyFill="1" applyBorder="1" applyAlignment="1">
      <alignment horizontal="center" vertical="center"/>
    </xf>
    <xf numFmtId="0" fontId="36" fillId="15" borderId="11" xfId="0" applyFont="1" applyFill="1" applyBorder="1" applyAlignment="1">
      <alignment horizontal="center" vertical="center"/>
    </xf>
    <xf numFmtId="0" fontId="35" fillId="13" borderId="36" xfId="0" applyFont="1" applyFill="1" applyBorder="1" applyAlignment="1">
      <alignment horizontal="center"/>
    </xf>
    <xf numFmtId="0" fontId="35" fillId="13" borderId="35" xfId="0" applyFont="1" applyFill="1" applyBorder="1" applyAlignment="1">
      <alignment horizontal="center"/>
    </xf>
    <xf numFmtId="0" fontId="35" fillId="13" borderId="11" xfId="0" applyFont="1" applyFill="1" applyBorder="1" applyAlignment="1">
      <alignment horizontal="center"/>
    </xf>
    <xf numFmtId="0" fontId="24" fillId="12" borderId="100" xfId="0" applyFont="1" applyFill="1" applyBorder="1" applyAlignment="1">
      <alignment horizontal="center" vertical="center"/>
    </xf>
    <xf numFmtId="0" fontId="36" fillId="0" borderId="104" xfId="0" applyFont="1" applyBorder="1" applyAlignment="1">
      <alignment horizontal="left" vertical="center" wrapText="1"/>
    </xf>
    <xf numFmtId="0" fontId="36" fillId="0" borderId="96" xfId="0" applyFont="1" applyBorder="1" applyAlignment="1">
      <alignment horizontal="center" vertical="center"/>
    </xf>
    <xf numFmtId="0" fontId="36" fillId="0" borderId="92" xfId="0" applyFont="1" applyBorder="1" applyAlignment="1">
      <alignment horizontal="center" vertical="center"/>
    </xf>
    <xf numFmtId="0" fontId="36" fillId="14" borderId="66" xfId="0" applyFont="1" applyFill="1" applyBorder="1" applyAlignment="1">
      <alignment horizontal="center" vertical="center"/>
    </xf>
    <xf numFmtId="0" fontId="36" fillId="14" borderId="65" xfId="0" applyFont="1" applyFill="1" applyBorder="1" applyAlignment="1">
      <alignment horizontal="center" vertical="center"/>
    </xf>
    <xf numFmtId="0" fontId="36" fillId="14" borderId="105" xfId="0" applyFont="1" applyFill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6" fillId="12" borderId="65" xfId="0" applyFont="1" applyFill="1" applyBorder="1" applyAlignment="1">
      <alignment horizontal="center" vertical="center"/>
    </xf>
    <xf numFmtId="0" fontId="30" fillId="12" borderId="108" xfId="0" applyFont="1" applyFill="1" applyBorder="1" applyAlignment="1">
      <alignment horizontal="center" vertical="center"/>
    </xf>
    <xf numFmtId="0" fontId="30" fillId="12" borderId="14" xfId="0" applyFont="1" applyFill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0" fontId="36" fillId="12" borderId="17" xfId="0" applyFont="1" applyFill="1" applyBorder="1" applyAlignment="1">
      <alignment horizontal="center" vertical="center"/>
    </xf>
    <xf numFmtId="0" fontId="24" fillId="12" borderId="52" xfId="0" applyFont="1" applyFill="1" applyBorder="1" applyAlignment="1">
      <alignment horizontal="center" vertical="center"/>
    </xf>
    <xf numFmtId="0" fontId="24" fillId="12" borderId="13" xfId="0" applyFont="1" applyFill="1" applyBorder="1" applyAlignment="1">
      <alignment horizontal="center"/>
    </xf>
    <xf numFmtId="0" fontId="24" fillId="12" borderId="14" xfId="0" applyFont="1" applyFill="1" applyBorder="1" applyAlignment="1">
      <alignment horizontal="center"/>
    </xf>
    <xf numFmtId="0" fontId="24" fillId="12" borderId="15" xfId="0" applyFont="1" applyFill="1" applyBorder="1" applyAlignment="1">
      <alignment horizontal="center"/>
    </xf>
    <xf numFmtId="0" fontId="35" fillId="12" borderId="16" xfId="0" applyFont="1" applyFill="1" applyBorder="1" applyAlignment="1">
      <alignment horizontal="center"/>
    </xf>
    <xf numFmtId="0" fontId="35" fillId="12" borderId="17" xfId="0" applyFont="1" applyFill="1" applyBorder="1" applyAlignment="1">
      <alignment horizontal="center"/>
    </xf>
    <xf numFmtId="0" fontId="24" fillId="12" borderId="114" xfId="0" applyFont="1" applyFill="1" applyBorder="1" applyAlignment="1">
      <alignment horizontal="center" vertical="center"/>
    </xf>
    <xf numFmtId="0" fontId="36" fillId="14" borderId="114" xfId="0" applyFont="1" applyFill="1" applyBorder="1" applyAlignment="1">
      <alignment horizontal="left" vertical="center" wrapText="1"/>
    </xf>
    <xf numFmtId="0" fontId="36" fillId="0" borderId="53" xfId="0" applyFont="1" applyBorder="1" applyAlignment="1">
      <alignment horizontal="center" vertical="center"/>
    </xf>
    <xf numFmtId="0" fontId="36" fillId="0" borderId="71" xfId="0" applyFont="1" applyBorder="1" applyAlignment="1">
      <alignment horizontal="center" vertical="center"/>
    </xf>
    <xf numFmtId="0" fontId="36" fillId="14" borderId="89" xfId="0" applyFont="1" applyFill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0" fillId="0" borderId="82" xfId="0" applyFont="1" applyBorder="1" applyAlignment="1">
      <alignment horizontal="center" vertical="center"/>
    </xf>
    <xf numFmtId="0" fontId="30" fillId="0" borderId="83" xfId="0" applyFont="1" applyBorder="1" applyAlignment="1">
      <alignment horizontal="center" vertical="center"/>
    </xf>
    <xf numFmtId="0" fontId="30" fillId="12" borderId="109" xfId="0" applyFont="1" applyFill="1" applyBorder="1" applyAlignment="1">
      <alignment horizontal="center" vertical="center"/>
    </xf>
    <xf numFmtId="0" fontId="30" fillId="12" borderId="82" xfId="0" applyFont="1" applyFill="1" applyBorder="1" applyAlignment="1">
      <alignment horizontal="center" vertical="center"/>
    </xf>
    <xf numFmtId="0" fontId="30" fillId="12" borderId="83" xfId="0" applyFont="1" applyFill="1" applyBorder="1" applyAlignment="1">
      <alignment horizontal="center" vertical="center"/>
    </xf>
    <xf numFmtId="0" fontId="36" fillId="12" borderId="57" xfId="0" applyFont="1" applyFill="1" applyBorder="1" applyAlignment="1">
      <alignment horizontal="center" vertical="center"/>
    </xf>
    <xf numFmtId="0" fontId="24" fillId="12" borderId="115" xfId="0" applyFont="1" applyFill="1" applyBorder="1" applyAlignment="1">
      <alignment horizontal="center" vertical="center"/>
    </xf>
    <xf numFmtId="0" fontId="36" fillId="0" borderId="115" xfId="0" applyFont="1" applyBorder="1" applyAlignment="1">
      <alignment vertical="center"/>
    </xf>
    <xf numFmtId="0" fontId="36" fillId="0" borderId="94" xfId="0" applyFont="1" applyBorder="1" applyAlignment="1">
      <alignment horizontal="center" vertical="center"/>
    </xf>
    <xf numFmtId="0" fontId="36" fillId="0" borderId="67" xfId="0" applyFont="1" applyBorder="1" applyAlignment="1">
      <alignment horizontal="center" vertical="center"/>
    </xf>
    <xf numFmtId="0" fontId="36" fillId="14" borderId="67" xfId="0" applyFont="1" applyFill="1" applyBorder="1" applyAlignment="1">
      <alignment horizontal="center" vertical="center"/>
    </xf>
    <xf numFmtId="0" fontId="36" fillId="14" borderId="106" xfId="0" applyFont="1" applyFill="1" applyBorder="1" applyAlignment="1">
      <alignment horizontal="center" vertical="center"/>
    </xf>
    <xf numFmtId="0" fontId="36" fillId="14" borderId="107" xfId="0" applyFont="1" applyFill="1" applyBorder="1" applyAlignment="1">
      <alignment horizontal="center" vertical="center"/>
    </xf>
    <xf numFmtId="0" fontId="36" fillId="12" borderId="85" xfId="0" applyFont="1" applyFill="1" applyBorder="1" applyAlignment="1">
      <alignment horizontal="center" vertical="center"/>
    </xf>
    <xf numFmtId="0" fontId="30" fillId="12" borderId="110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0" fontId="30" fillId="12" borderId="22" xfId="0" applyFont="1" applyFill="1" applyBorder="1" applyAlignment="1">
      <alignment horizontal="center" vertical="center"/>
    </xf>
    <xf numFmtId="0" fontId="36" fillId="12" borderId="23" xfId="0" applyFont="1" applyFill="1" applyBorder="1" applyAlignment="1">
      <alignment horizontal="center" vertical="center"/>
    </xf>
    <xf numFmtId="0" fontId="24" fillId="12" borderId="24" xfId="0" applyFont="1" applyFill="1" applyBorder="1" applyAlignment="1">
      <alignment horizontal="center" vertical="center"/>
    </xf>
    <xf numFmtId="0" fontId="36" fillId="14" borderId="102" xfId="0" applyFont="1" applyFill="1" applyBorder="1" applyAlignment="1">
      <alignment horizontal="left" vertical="center" wrapText="1"/>
    </xf>
    <xf numFmtId="0" fontId="35" fillId="12" borderId="0" xfId="0" applyFont="1" applyFill="1"/>
    <xf numFmtId="0" fontId="36" fillId="14" borderId="103" xfId="0" applyFont="1" applyFill="1" applyBorder="1" applyAlignment="1">
      <alignment horizontal="left" vertical="center" wrapText="1"/>
    </xf>
    <xf numFmtId="0" fontId="24" fillId="12" borderId="38" xfId="0" applyFont="1" applyFill="1" applyBorder="1" applyAlignment="1">
      <alignment horizontal="center" vertical="center"/>
    </xf>
    <xf numFmtId="0" fontId="35" fillId="12" borderId="0" xfId="0" applyFont="1" applyFill="1" applyAlignment="1">
      <alignment horizontal="left" vertical="center"/>
    </xf>
    <xf numFmtId="0" fontId="36" fillId="15" borderId="10" xfId="0" applyFont="1" applyFill="1" applyBorder="1" applyAlignment="1">
      <alignment horizontal="left" vertical="center" wrapText="1"/>
    </xf>
    <xf numFmtId="0" fontId="35" fillId="13" borderId="37" xfId="0" applyFont="1" applyFill="1" applyBorder="1" applyAlignment="1">
      <alignment horizontal="center"/>
    </xf>
    <xf numFmtId="0" fontId="36" fillId="14" borderId="100" xfId="0" applyFont="1" applyFill="1" applyBorder="1" applyAlignment="1">
      <alignment horizontal="left" vertical="center" wrapText="1"/>
    </xf>
    <xf numFmtId="0" fontId="36" fillId="14" borderId="68" xfId="0" applyFont="1" applyFill="1" applyBorder="1" applyAlignment="1">
      <alignment horizontal="center" vertical="center"/>
    </xf>
    <xf numFmtId="0" fontId="30" fillId="0" borderId="108" xfId="0" applyFont="1" applyBorder="1" applyAlignment="1">
      <alignment horizontal="center" vertical="center"/>
    </xf>
    <xf numFmtId="0" fontId="30" fillId="14" borderId="33" xfId="0" applyFont="1" applyFill="1" applyBorder="1" applyAlignment="1">
      <alignment horizontal="center" vertical="center"/>
    </xf>
    <xf numFmtId="0" fontId="36" fillId="14" borderId="12" xfId="0" applyFont="1" applyFill="1" applyBorder="1" applyAlignment="1">
      <alignment horizontal="center" vertical="center"/>
    </xf>
    <xf numFmtId="0" fontId="30" fillId="14" borderId="108" xfId="0" applyFont="1" applyFill="1" applyBorder="1" applyAlignment="1">
      <alignment horizontal="center" vertical="center"/>
    </xf>
    <xf numFmtId="0" fontId="30" fillId="14" borderId="14" xfId="0" applyFont="1" applyFill="1" applyBorder="1" applyAlignment="1">
      <alignment horizontal="center" vertical="center"/>
    </xf>
    <xf numFmtId="0" fontId="30" fillId="14" borderId="18" xfId="0" applyFont="1" applyFill="1" applyBorder="1" applyAlignment="1">
      <alignment horizontal="center" vertical="center"/>
    </xf>
    <xf numFmtId="0" fontId="36" fillId="14" borderId="17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24" fillId="12" borderId="31" xfId="0" applyFont="1" applyFill="1" applyBorder="1" applyAlignment="1">
      <alignment horizontal="center"/>
    </xf>
    <xf numFmtId="0" fontId="24" fillId="12" borderId="26" xfId="0" applyFont="1" applyFill="1" applyBorder="1" applyAlignment="1">
      <alignment horizontal="center"/>
    </xf>
    <xf numFmtId="0" fontId="35" fillId="12" borderId="27" xfId="0" applyFont="1" applyFill="1" applyBorder="1" applyAlignment="1">
      <alignment horizontal="center"/>
    </xf>
    <xf numFmtId="0" fontId="24" fillId="12" borderId="25" xfId="0" applyFont="1" applyFill="1" applyBorder="1" applyAlignment="1">
      <alignment horizontal="center"/>
    </xf>
    <xf numFmtId="0" fontId="36" fillId="14" borderId="116" xfId="0" applyFont="1" applyFill="1" applyBorder="1" applyAlignment="1">
      <alignment horizontal="left" vertical="center" wrapText="1"/>
    </xf>
    <xf numFmtId="0" fontId="30" fillId="14" borderId="15" xfId="0" applyFont="1" applyFill="1" applyBorder="1" applyAlignment="1">
      <alignment horizontal="center" vertical="center"/>
    </xf>
    <xf numFmtId="0" fontId="36" fillId="0" borderId="66" xfId="0" applyFont="1" applyBorder="1" applyAlignment="1">
      <alignment horizontal="center" vertical="center"/>
    </xf>
    <xf numFmtId="0" fontId="36" fillId="14" borderId="111" xfId="0" applyFont="1" applyFill="1" applyBorder="1" applyAlignment="1">
      <alignment horizontal="center" vertical="center"/>
    </xf>
    <xf numFmtId="0" fontId="36" fillId="0" borderId="64" xfId="0" applyFont="1" applyBorder="1" applyAlignment="1">
      <alignment horizontal="center" vertical="center"/>
    </xf>
    <xf numFmtId="0" fontId="36" fillId="14" borderId="79" xfId="0" applyFont="1" applyFill="1" applyBorder="1" applyAlignment="1">
      <alignment horizontal="left" vertical="center" wrapText="1"/>
    </xf>
    <xf numFmtId="0" fontId="36" fillId="14" borderId="49" xfId="0" applyFont="1" applyFill="1" applyBorder="1" applyAlignment="1">
      <alignment horizontal="center" vertical="center"/>
    </xf>
    <xf numFmtId="0" fontId="36" fillId="14" borderId="23" xfId="0" applyFont="1" applyFill="1" applyBorder="1" applyAlignment="1">
      <alignment horizontal="center" vertical="center"/>
    </xf>
    <xf numFmtId="0" fontId="30" fillId="0" borderId="11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14" borderId="22" xfId="0" applyFont="1" applyFill="1" applyBorder="1" applyAlignment="1">
      <alignment horizontal="center" vertical="center"/>
    </xf>
    <xf numFmtId="0" fontId="30" fillId="14" borderId="110" xfId="0" applyFont="1" applyFill="1" applyBorder="1" applyAlignment="1">
      <alignment horizontal="center" vertical="center"/>
    </xf>
    <xf numFmtId="0" fontId="30" fillId="14" borderId="21" xfId="0" applyFont="1" applyFill="1" applyBorder="1" applyAlignment="1">
      <alignment horizontal="center" vertical="center"/>
    </xf>
    <xf numFmtId="0" fontId="30" fillId="14" borderId="69" xfId="0" applyFont="1" applyFill="1" applyBorder="1" applyAlignment="1">
      <alignment horizontal="center" vertical="center"/>
    </xf>
    <xf numFmtId="0" fontId="30" fillId="0" borderId="69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24" fillId="12" borderId="70" xfId="0" applyFont="1" applyFill="1" applyBorder="1" applyAlignment="1">
      <alignment horizontal="center"/>
    </xf>
    <xf numFmtId="0" fontId="24" fillId="12" borderId="91" xfId="0" applyFont="1" applyFill="1" applyBorder="1" applyAlignment="1">
      <alignment horizontal="center"/>
    </xf>
    <xf numFmtId="0" fontId="24" fillId="12" borderId="38" xfId="0" applyFont="1" applyFill="1" applyBorder="1" applyAlignment="1">
      <alignment horizontal="center"/>
    </xf>
    <xf numFmtId="0" fontId="35" fillId="12" borderId="63" xfId="0" applyFont="1" applyFill="1" applyBorder="1" applyAlignment="1">
      <alignment horizontal="center"/>
    </xf>
    <xf numFmtId="0" fontId="24" fillId="12" borderId="90" xfId="0" applyFont="1" applyFill="1" applyBorder="1" applyAlignment="1">
      <alignment horizontal="center"/>
    </xf>
    <xf numFmtId="0" fontId="24" fillId="12" borderId="0" xfId="0" applyFont="1" applyFill="1" applyAlignment="1">
      <alignment horizontal="left" vertical="center" wrapText="1"/>
    </xf>
    <xf numFmtId="0" fontId="35" fillId="12" borderId="38" xfId="0" applyFont="1" applyFill="1" applyBorder="1" applyAlignment="1">
      <alignment horizontal="center"/>
    </xf>
    <xf numFmtId="0" fontId="35" fillId="12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4" fillId="0" borderId="55" xfId="0" applyFont="1" applyBorder="1" applyAlignment="1">
      <alignment horizontal="center"/>
    </xf>
    <xf numFmtId="0" fontId="35" fillId="12" borderId="24" xfId="0" applyFont="1" applyFill="1" applyBorder="1" applyAlignment="1">
      <alignment horizontal="center"/>
    </xf>
    <xf numFmtId="0" fontId="36" fillId="12" borderId="47" xfId="0" applyFont="1" applyFill="1" applyBorder="1" applyAlignment="1">
      <alignment horizontal="center" vertical="center"/>
    </xf>
    <xf numFmtId="0" fontId="36" fillId="15" borderId="55" xfId="0" applyFont="1" applyFill="1" applyBorder="1" applyAlignment="1">
      <alignment horizontal="left" vertical="center" wrapText="1"/>
    </xf>
    <xf numFmtId="0" fontId="30" fillId="14" borderId="13" xfId="0" applyFont="1" applyFill="1" applyBorder="1" applyAlignment="1">
      <alignment horizontal="center" vertical="center"/>
    </xf>
    <xf numFmtId="0" fontId="30" fillId="14" borderId="28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65" xfId="0" applyFont="1" applyBorder="1" applyAlignment="1">
      <alignment horizontal="center"/>
    </xf>
    <xf numFmtId="0" fontId="36" fillId="14" borderId="117" xfId="0" applyFont="1" applyFill="1" applyBorder="1" applyAlignment="1">
      <alignment horizontal="left" vertical="center" wrapText="1"/>
    </xf>
    <xf numFmtId="0" fontId="36" fillId="0" borderId="95" xfId="0" applyFont="1" applyBorder="1" applyAlignment="1">
      <alignment horizontal="center" vertical="center"/>
    </xf>
    <xf numFmtId="0" fontId="24" fillId="0" borderId="114" xfId="0" applyFont="1" applyBorder="1" applyAlignment="1">
      <alignment horizontal="center" vertical="center"/>
    </xf>
    <xf numFmtId="0" fontId="36" fillId="0" borderId="114" xfId="0" applyFont="1" applyBorder="1" applyAlignment="1">
      <alignment horizontal="left" vertical="center" wrapText="1"/>
    </xf>
    <xf numFmtId="0" fontId="36" fillId="0" borderId="89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6" fillId="0" borderId="86" xfId="0" applyFont="1" applyBorder="1" applyAlignment="1">
      <alignment horizontal="center" vertical="center"/>
    </xf>
    <xf numFmtId="0" fontId="36" fillId="14" borderId="61" xfId="0" applyFont="1" applyFill="1" applyBorder="1" applyAlignment="1">
      <alignment horizontal="center" vertical="center"/>
    </xf>
    <xf numFmtId="0" fontId="30" fillId="14" borderId="112" xfId="0" applyFont="1" applyFill="1" applyBorder="1" applyAlignment="1">
      <alignment horizontal="center" vertical="center"/>
    </xf>
    <xf numFmtId="0" fontId="30" fillId="14" borderId="32" xfId="0" applyFont="1" applyFill="1" applyBorder="1" applyAlignment="1">
      <alignment horizontal="center" vertical="center"/>
    </xf>
    <xf numFmtId="0" fontId="30" fillId="14" borderId="29" xfId="0" applyFont="1" applyFill="1" applyBorder="1" applyAlignment="1">
      <alignment horizontal="center" vertical="center"/>
    </xf>
    <xf numFmtId="0" fontId="30" fillId="14" borderId="30" xfId="0" applyFont="1" applyFill="1" applyBorder="1" applyAlignment="1">
      <alignment horizontal="center" vertical="center"/>
    </xf>
    <xf numFmtId="0" fontId="36" fillId="14" borderId="34" xfId="0" applyFont="1" applyFill="1" applyBorder="1" applyAlignment="1">
      <alignment horizontal="center" vertical="center"/>
    </xf>
    <xf numFmtId="0" fontId="30" fillId="14" borderId="113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30" fillId="14" borderId="109" xfId="0" applyFont="1" applyFill="1" applyBorder="1" applyAlignment="1">
      <alignment horizontal="center" vertical="center"/>
    </xf>
    <xf numFmtId="0" fontId="30" fillId="14" borderId="82" xfId="0" applyFont="1" applyFill="1" applyBorder="1" applyAlignment="1">
      <alignment horizontal="center" vertical="center"/>
    </xf>
    <xf numFmtId="0" fontId="30" fillId="14" borderId="74" xfId="0" applyFont="1" applyFill="1" applyBorder="1" applyAlignment="1">
      <alignment horizontal="center" vertical="center"/>
    </xf>
    <xf numFmtId="0" fontId="36" fillId="14" borderId="57" xfId="0" applyFont="1" applyFill="1" applyBorder="1" applyAlignment="1">
      <alignment horizontal="center" vertical="center"/>
    </xf>
    <xf numFmtId="0" fontId="30" fillId="14" borderId="83" xfId="0" applyFont="1" applyFill="1" applyBorder="1" applyAlignment="1">
      <alignment horizontal="center" vertical="center"/>
    </xf>
    <xf numFmtId="0" fontId="30" fillId="14" borderId="73" xfId="0" applyFont="1" applyFill="1" applyBorder="1" applyAlignment="1">
      <alignment horizontal="center" vertical="center"/>
    </xf>
    <xf numFmtId="0" fontId="30" fillId="14" borderId="58" xfId="0" applyFont="1" applyFill="1" applyBorder="1" applyAlignment="1">
      <alignment horizontal="center" vertical="center"/>
    </xf>
    <xf numFmtId="0" fontId="30" fillId="0" borderId="109" xfId="0" applyFont="1" applyBorder="1" applyAlignment="1">
      <alignment horizontal="center" vertical="center"/>
    </xf>
    <xf numFmtId="0" fontId="36" fillId="0" borderId="57" xfId="0" applyFont="1" applyBorder="1" applyAlignment="1">
      <alignment horizontal="center" vertical="center"/>
    </xf>
    <xf numFmtId="0" fontId="30" fillId="14" borderId="84" xfId="0" applyFont="1" applyFill="1" applyBorder="1" applyAlignment="1">
      <alignment horizontal="center" vertical="center"/>
    </xf>
    <xf numFmtId="0" fontId="36" fillId="0" borderId="115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/>
    </xf>
    <xf numFmtId="0" fontId="24" fillId="0" borderId="82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35" fillId="0" borderId="72" xfId="0" applyFont="1" applyBorder="1" applyAlignment="1">
      <alignment horizontal="center"/>
    </xf>
    <xf numFmtId="0" fontId="24" fillId="0" borderId="83" xfId="0" applyFont="1" applyBorder="1" applyAlignment="1">
      <alignment horizontal="center"/>
    </xf>
    <xf numFmtId="0" fontId="35" fillId="0" borderId="85" xfId="0" applyFont="1" applyBorder="1" applyAlignment="1">
      <alignment horizontal="center"/>
    </xf>
    <xf numFmtId="0" fontId="24" fillId="12" borderId="0" xfId="0" applyFont="1" applyFill="1" applyAlignment="1">
      <alignment horizontal="center" vertical="center"/>
    </xf>
    <xf numFmtId="0" fontId="35" fillId="15" borderId="47" xfId="0" applyFont="1" applyFill="1" applyBorder="1" applyAlignment="1">
      <alignment horizontal="center" vertical="center"/>
    </xf>
    <xf numFmtId="0" fontId="35" fillId="15" borderId="46" xfId="0" applyFont="1" applyFill="1" applyBorder="1" applyAlignment="1">
      <alignment horizontal="center" vertical="center"/>
    </xf>
    <xf numFmtId="0" fontId="35" fillId="15" borderId="36" xfId="0" applyFont="1" applyFill="1" applyBorder="1" applyAlignment="1">
      <alignment horizontal="center" vertical="center"/>
    </xf>
    <xf numFmtId="0" fontId="35" fillId="15" borderId="55" xfId="0" applyFont="1" applyFill="1" applyBorder="1" applyAlignment="1">
      <alignment horizontal="center" vertical="center"/>
    </xf>
    <xf numFmtId="0" fontId="35" fillId="15" borderId="37" xfId="0" applyFont="1" applyFill="1" applyBorder="1" applyAlignment="1">
      <alignment horizontal="center" vertical="center"/>
    </xf>
    <xf numFmtId="0" fontId="24" fillId="12" borderId="39" xfId="0" applyFont="1" applyFill="1" applyBorder="1" applyAlignment="1">
      <alignment horizontal="center" vertical="center"/>
    </xf>
    <xf numFmtId="0" fontId="35" fillId="12" borderId="118" xfId="0" applyFont="1" applyFill="1" applyBorder="1" applyAlignment="1">
      <alignment horizontal="center" vertical="center"/>
    </xf>
    <xf numFmtId="0" fontId="35" fillId="12" borderId="119" xfId="0" applyFont="1" applyFill="1" applyBorder="1" applyAlignment="1">
      <alignment horizontal="center" vertical="center"/>
    </xf>
    <xf numFmtId="0" fontId="35" fillId="12" borderId="120" xfId="0" applyFont="1" applyFill="1" applyBorder="1" applyAlignment="1">
      <alignment horizontal="center" vertical="center"/>
    </xf>
    <xf numFmtId="0" fontId="24" fillId="0" borderId="122" xfId="0" applyFont="1" applyBorder="1" applyAlignment="1">
      <alignment horizontal="center" vertical="center"/>
    </xf>
    <xf numFmtId="0" fontId="24" fillId="0" borderId="91" xfId="0" applyFont="1" applyBorder="1" applyAlignment="1">
      <alignment horizontal="center" vertical="center"/>
    </xf>
    <xf numFmtId="0" fontId="24" fillId="0" borderId="123" xfId="0" applyFont="1" applyBorder="1" applyAlignment="1">
      <alignment horizontal="center" vertical="center"/>
    </xf>
    <xf numFmtId="0" fontId="35" fillId="12" borderId="63" xfId="0" applyFont="1" applyFill="1" applyBorder="1" applyAlignment="1">
      <alignment horizontal="center" vertical="center"/>
    </xf>
    <xf numFmtId="0" fontId="24" fillId="12" borderId="122" xfId="0" applyFont="1" applyFill="1" applyBorder="1" applyAlignment="1">
      <alignment horizontal="center" vertical="center"/>
    </xf>
    <xf numFmtId="0" fontId="24" fillId="12" borderId="91" xfId="0" applyFont="1" applyFill="1" applyBorder="1" applyAlignment="1">
      <alignment horizontal="center" vertical="center"/>
    </xf>
    <xf numFmtId="0" fontId="24" fillId="12" borderId="123" xfId="0" applyFont="1" applyFill="1" applyBorder="1" applyAlignment="1">
      <alignment horizontal="center" vertical="center"/>
    </xf>
    <xf numFmtId="0" fontId="35" fillId="12" borderId="0" xfId="0" applyFont="1" applyFill="1" applyAlignment="1">
      <alignment horizontal="center" vertical="center"/>
    </xf>
    <xf numFmtId="0" fontId="35" fillId="12" borderId="38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6" fillId="12" borderId="10" xfId="0" applyFont="1" applyFill="1" applyBorder="1" applyAlignment="1">
      <alignment horizontal="center" vertical="center"/>
    </xf>
    <xf numFmtId="0" fontId="35" fillId="15" borderId="11" xfId="0" applyFont="1" applyFill="1" applyBorder="1" applyAlignment="1">
      <alignment horizontal="center" vertical="center"/>
    </xf>
    <xf numFmtId="0" fontId="24" fillId="15" borderId="36" xfId="0" applyFont="1" applyFill="1" applyBorder="1" applyAlignment="1">
      <alignment horizontal="center" vertical="center"/>
    </xf>
    <xf numFmtId="0" fontId="24" fillId="15" borderId="37" xfId="0" applyFont="1" applyFill="1" applyBorder="1" applyAlignment="1">
      <alignment horizontal="center" vertical="center"/>
    </xf>
    <xf numFmtId="0" fontId="24" fillId="13" borderId="62" xfId="0" applyFont="1" applyFill="1" applyBorder="1" applyAlignment="1">
      <alignment horizontal="center"/>
    </xf>
    <xf numFmtId="0" fontId="24" fillId="13" borderId="63" xfId="0" applyFont="1" applyFill="1" applyBorder="1" applyAlignment="1">
      <alignment horizontal="center"/>
    </xf>
    <xf numFmtId="0" fontId="36" fillId="15" borderId="39" xfId="0" applyFont="1" applyFill="1" applyBorder="1" applyAlignment="1">
      <alignment horizontal="left" vertical="center" wrapText="1"/>
    </xf>
    <xf numFmtId="0" fontId="24" fillId="15" borderId="55" xfId="0" applyFont="1" applyFill="1" applyBorder="1" applyAlignment="1">
      <alignment horizontal="center" vertical="center"/>
    </xf>
    <xf numFmtId="0" fontId="24" fillId="15" borderId="11" xfId="0" applyFont="1" applyFill="1" applyBorder="1" applyAlignment="1">
      <alignment horizontal="center" vertical="center"/>
    </xf>
    <xf numFmtId="0" fontId="36" fillId="12" borderId="50" xfId="0" applyFont="1" applyFill="1" applyBorder="1" applyAlignment="1">
      <alignment horizontal="left" vertical="center"/>
    </xf>
    <xf numFmtId="0" fontId="24" fillId="12" borderId="0" xfId="0" applyFont="1" applyFill="1" applyAlignment="1">
      <alignment horizontal="center" vertical="center" wrapText="1"/>
    </xf>
    <xf numFmtId="0" fontId="35" fillId="14" borderId="10" xfId="0" applyFont="1" applyFill="1" applyBorder="1" applyAlignment="1">
      <alignment horizontal="left" vertical="center" wrapText="1"/>
    </xf>
    <xf numFmtId="3" fontId="35" fillId="14" borderId="47" xfId="0" applyNumberFormat="1" applyFont="1" applyFill="1" applyBorder="1" applyAlignment="1">
      <alignment horizontal="center" vertical="center"/>
    </xf>
    <xf numFmtId="3" fontId="35" fillId="14" borderId="46" xfId="0" applyNumberFormat="1" applyFont="1" applyFill="1" applyBorder="1" applyAlignment="1">
      <alignment horizontal="center" vertical="center"/>
    </xf>
    <xf numFmtId="3" fontId="35" fillId="14" borderId="37" xfId="0" applyNumberFormat="1" applyFont="1" applyFill="1" applyBorder="1" applyAlignment="1">
      <alignment horizontal="center" vertical="center"/>
    </xf>
    <xf numFmtId="3" fontId="35" fillId="14" borderId="78" xfId="0" applyNumberFormat="1" applyFont="1" applyFill="1" applyBorder="1" applyAlignment="1">
      <alignment horizontal="center" vertical="center"/>
    </xf>
    <xf numFmtId="3" fontId="35" fillId="14" borderId="36" xfId="0" applyNumberFormat="1" applyFont="1" applyFill="1" applyBorder="1" applyAlignment="1">
      <alignment horizontal="center" vertical="center"/>
    </xf>
    <xf numFmtId="3" fontId="35" fillId="0" borderId="47" xfId="0" applyNumberFormat="1" applyFont="1" applyBorder="1" applyAlignment="1">
      <alignment horizontal="center" vertical="center"/>
    </xf>
    <xf numFmtId="3" fontId="35" fillId="0" borderId="46" xfId="0" applyNumberFormat="1" applyFont="1" applyBorder="1" applyAlignment="1">
      <alignment horizontal="center" vertical="center"/>
    </xf>
    <xf numFmtId="3" fontId="35" fillId="0" borderId="36" xfId="0" applyNumberFormat="1" applyFont="1" applyBorder="1" applyAlignment="1">
      <alignment horizontal="center" vertical="center"/>
    </xf>
    <xf numFmtId="0" fontId="36" fillId="12" borderId="0" xfId="0" applyFont="1" applyFill="1" applyAlignment="1">
      <alignment horizontal="center" vertical="center" wrapText="1"/>
    </xf>
    <xf numFmtId="0" fontId="23" fillId="12" borderId="0" xfId="0" applyFont="1" applyFill="1" applyAlignment="1">
      <alignment horizontal="center"/>
    </xf>
    <xf numFmtId="0" fontId="35" fillId="14" borderId="39" xfId="0" applyFont="1" applyFill="1" applyBorder="1" applyAlignment="1">
      <alignment horizontal="left" vertical="center" wrapText="1"/>
    </xf>
    <xf numFmtId="0" fontId="36" fillId="12" borderId="0" xfId="0" applyFont="1" applyFill="1" applyAlignment="1">
      <alignment horizontal="left" vertical="center"/>
    </xf>
    <xf numFmtId="0" fontId="37" fillId="12" borderId="0" xfId="0" applyFont="1" applyFill="1" applyAlignment="1">
      <alignment wrapText="1"/>
    </xf>
    <xf numFmtId="3" fontId="27" fillId="12" borderId="0" xfId="0" applyNumberFormat="1" applyFont="1" applyFill="1" applyAlignment="1">
      <alignment horizontal="center"/>
    </xf>
    <xf numFmtId="0" fontId="24" fillId="14" borderId="0" xfId="0" applyFont="1" applyFill="1" applyAlignment="1">
      <alignment horizontal="left" vertical="center"/>
    </xf>
    <xf numFmtId="0" fontId="24" fillId="15" borderId="46" xfId="0" applyFont="1" applyFill="1" applyBorder="1" applyAlignment="1">
      <alignment horizontal="center" vertical="center"/>
    </xf>
    <xf numFmtId="0" fontId="24" fillId="15" borderId="11" xfId="0" applyFont="1" applyFill="1" applyBorder="1" applyAlignment="1">
      <alignment vertical="center"/>
    </xf>
    <xf numFmtId="0" fontId="27" fillId="12" borderId="0" xfId="0" applyFont="1" applyFill="1" applyAlignment="1">
      <alignment horizontal="left" vertical="center"/>
    </xf>
    <xf numFmtId="0" fontId="27" fillId="12" borderId="0" xfId="0" applyFont="1" applyFill="1" applyAlignment="1">
      <alignment horizontal="center" vertical="center"/>
    </xf>
    <xf numFmtId="0" fontId="36" fillId="15" borderId="118" xfId="0" applyFont="1" applyFill="1" applyBorder="1" applyAlignment="1">
      <alignment horizontal="center" vertical="center"/>
    </xf>
    <xf numFmtId="0" fontId="36" fillId="15" borderId="119" xfId="0" applyFont="1" applyFill="1" applyBorder="1" applyAlignment="1">
      <alignment horizontal="center" vertical="center"/>
    </xf>
    <xf numFmtId="0" fontId="35" fillId="13" borderId="119" xfId="0" applyFont="1" applyFill="1" applyBorder="1" applyAlignment="1">
      <alignment horizontal="center"/>
    </xf>
    <xf numFmtId="0" fontId="35" fillId="13" borderId="124" xfId="0" applyFont="1" applyFill="1" applyBorder="1" applyAlignment="1">
      <alignment horizontal="center"/>
    </xf>
    <xf numFmtId="0" fontId="36" fillId="15" borderId="125" xfId="0" applyFont="1" applyFill="1" applyBorder="1" applyAlignment="1">
      <alignment horizontal="center" vertical="center"/>
    </xf>
    <xf numFmtId="0" fontId="36" fillId="15" borderId="126" xfId="0" applyFont="1" applyFill="1" applyBorder="1" applyAlignment="1">
      <alignment horizontal="center" vertical="center"/>
    </xf>
    <xf numFmtId="0" fontId="35" fillId="12" borderId="45" xfId="0" applyFont="1" applyFill="1" applyBorder="1" applyAlignment="1">
      <alignment horizontal="center" textRotation="90" wrapText="1"/>
    </xf>
    <xf numFmtId="0" fontId="35" fillId="0" borderId="99" xfId="0" applyFont="1" applyBorder="1" applyAlignment="1">
      <alignment horizontal="center" textRotation="90"/>
    </xf>
    <xf numFmtId="0" fontId="35" fillId="0" borderId="19" xfId="0" applyFont="1" applyBorder="1" applyAlignment="1">
      <alignment horizontal="center" textRotation="90"/>
    </xf>
    <xf numFmtId="0" fontId="35" fillId="0" borderId="19" xfId="0" applyFont="1" applyBorder="1" applyAlignment="1">
      <alignment horizontal="center" textRotation="90" wrapText="1"/>
    </xf>
    <xf numFmtId="0" fontId="35" fillId="12" borderId="103" xfId="0" applyFont="1" applyFill="1" applyBorder="1" applyAlignment="1">
      <alignment horizontal="center" textRotation="90"/>
    </xf>
    <xf numFmtId="0" fontId="35" fillId="12" borderId="19" xfId="0" applyFont="1" applyFill="1" applyBorder="1" applyAlignment="1">
      <alignment horizontal="center" textRotation="90" wrapText="1"/>
    </xf>
    <xf numFmtId="0" fontId="30" fillId="0" borderId="59" xfId="0" applyFont="1" applyBorder="1" applyAlignment="1">
      <alignment horizontal="center" vertical="center"/>
    </xf>
    <xf numFmtId="0" fontId="36" fillId="0" borderId="98" xfId="0" applyFont="1" applyBorder="1" applyAlignment="1">
      <alignment horizontal="center" vertical="center"/>
    </xf>
    <xf numFmtId="0" fontId="36" fillId="14" borderId="51" xfId="0" applyFont="1" applyFill="1" applyBorder="1" applyAlignment="1">
      <alignment horizontal="left" vertical="center" wrapText="1"/>
    </xf>
    <xf numFmtId="0" fontId="30" fillId="0" borderId="87" xfId="0" applyFont="1" applyBorder="1" applyAlignment="1">
      <alignment horizontal="center" vertical="center"/>
    </xf>
    <xf numFmtId="0" fontId="36" fillId="0" borderId="60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6" fillId="0" borderId="45" xfId="0" applyFont="1" applyBorder="1" applyAlignment="1">
      <alignment horizontal="center" vertical="center"/>
    </xf>
    <xf numFmtId="0" fontId="36" fillId="12" borderId="39" xfId="0" applyFont="1" applyFill="1" applyBorder="1" applyAlignment="1">
      <alignment horizontal="left" vertical="center" wrapText="1"/>
    </xf>
    <xf numFmtId="0" fontId="33" fillId="12" borderId="0" xfId="0" applyFont="1" applyFill="1" applyAlignment="1">
      <alignment horizontal="left"/>
    </xf>
    <xf numFmtId="0" fontId="28" fillId="14" borderId="0" xfId="0" applyFont="1" applyFill="1" applyAlignment="1">
      <alignment horizontal="center" vertical="center"/>
    </xf>
    <xf numFmtId="0" fontId="24" fillId="12" borderId="117" xfId="0" applyFont="1" applyFill="1" applyBorder="1" applyAlignment="1">
      <alignment horizontal="center" vertical="center"/>
    </xf>
    <xf numFmtId="0" fontId="36" fillId="14" borderId="104" xfId="0" applyFont="1" applyFill="1" applyBorder="1" applyAlignment="1">
      <alignment horizontal="left" vertical="center" wrapText="1"/>
    </xf>
    <xf numFmtId="0" fontId="36" fillId="0" borderId="54" xfId="0" applyFont="1" applyBorder="1" applyAlignment="1">
      <alignment horizontal="center" vertical="center"/>
    </xf>
    <xf numFmtId="0" fontId="36" fillId="14" borderId="127" xfId="0" applyFont="1" applyFill="1" applyBorder="1" applyAlignment="1">
      <alignment horizontal="center" vertical="center"/>
    </xf>
    <xf numFmtId="0" fontId="30" fillId="14" borderId="128" xfId="0" applyFont="1" applyFill="1" applyBorder="1" applyAlignment="1">
      <alignment horizontal="center" vertical="center"/>
    </xf>
    <xf numFmtId="0" fontId="30" fillId="14" borderId="129" xfId="0" applyFont="1" applyFill="1" applyBorder="1" applyAlignment="1">
      <alignment horizontal="center" vertical="center"/>
    </xf>
    <xf numFmtId="0" fontId="30" fillId="14" borderId="130" xfId="0" applyFont="1" applyFill="1" applyBorder="1" applyAlignment="1">
      <alignment horizontal="center" vertical="center"/>
    </xf>
    <xf numFmtId="0" fontId="30" fillId="14" borderId="131" xfId="0" applyFont="1" applyFill="1" applyBorder="1" applyAlignment="1">
      <alignment horizontal="center" vertical="center"/>
    </xf>
    <xf numFmtId="0" fontId="30" fillId="14" borderId="132" xfId="0" applyFont="1" applyFill="1" applyBorder="1" applyAlignment="1">
      <alignment horizontal="center" vertical="center"/>
    </xf>
    <xf numFmtId="0" fontId="36" fillId="14" borderId="71" xfId="0" applyFont="1" applyFill="1" applyBorder="1" applyAlignment="1">
      <alignment horizontal="center" vertical="center"/>
    </xf>
    <xf numFmtId="0" fontId="30" fillId="0" borderId="84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/>
    </xf>
    <xf numFmtId="0" fontId="24" fillId="12" borderId="0" xfId="0" applyFont="1" applyFill="1" applyBorder="1" applyAlignment="1">
      <alignment horizontal="center"/>
    </xf>
    <xf numFmtId="0" fontId="35" fillId="12" borderId="0" xfId="0" applyFont="1" applyFill="1" applyBorder="1" applyAlignment="1">
      <alignment horizontal="center"/>
    </xf>
    <xf numFmtId="0" fontId="15" fillId="12" borderId="0" xfId="0" applyFont="1" applyFill="1" applyBorder="1"/>
    <xf numFmtId="0" fontId="35" fillId="13" borderId="78" xfId="0" applyFont="1" applyFill="1" applyBorder="1" applyAlignment="1">
      <alignment horizontal="center"/>
    </xf>
    <xf numFmtId="0" fontId="19" fillId="12" borderId="0" xfId="0" applyFont="1" applyFill="1" applyBorder="1"/>
    <xf numFmtId="0" fontId="36" fillId="14" borderId="115" xfId="0" applyFont="1" applyFill="1" applyBorder="1" applyAlignment="1">
      <alignment horizontal="left" vertical="center" wrapText="1"/>
    </xf>
    <xf numFmtId="0" fontId="24" fillId="12" borderId="79" xfId="0" applyFont="1" applyFill="1" applyBorder="1" applyAlignment="1">
      <alignment horizontal="center" vertical="center"/>
    </xf>
    <xf numFmtId="0" fontId="36" fillId="14" borderId="22" xfId="0" applyFont="1" applyFill="1" applyBorder="1" applyAlignment="1">
      <alignment horizontal="center" vertical="center"/>
    </xf>
    <xf numFmtId="0" fontId="36" fillId="14" borderId="133" xfId="0" applyFont="1" applyFill="1" applyBorder="1" applyAlignment="1">
      <alignment horizontal="center" vertical="center"/>
    </xf>
    <xf numFmtId="0" fontId="36" fillId="0" borderId="134" xfId="0" applyFont="1" applyBorder="1" applyAlignment="1">
      <alignment horizontal="center" vertical="center"/>
    </xf>
    <xf numFmtId="0" fontId="27" fillId="12" borderId="0" xfId="0" applyFont="1" applyFill="1" applyBorder="1" applyAlignment="1">
      <alignment horizontal="left" vertical="center"/>
    </xf>
    <xf numFmtId="0" fontId="28" fillId="14" borderId="0" xfId="0" applyFont="1" applyFill="1" applyBorder="1" applyAlignment="1">
      <alignment horizontal="center" vertical="center"/>
    </xf>
    <xf numFmtId="0" fontId="27" fillId="12" borderId="0" xfId="0" applyFont="1" applyFill="1" applyBorder="1" applyAlignment="1">
      <alignment horizontal="center" vertical="center"/>
    </xf>
    <xf numFmtId="0" fontId="32" fillId="14" borderId="0" xfId="0" applyFont="1" applyFill="1" applyBorder="1"/>
    <xf numFmtId="0" fontId="27" fillId="14" borderId="0" xfId="0" applyFont="1" applyFill="1" applyBorder="1"/>
    <xf numFmtId="0" fontId="27" fillId="12" borderId="0" xfId="0" applyFont="1" applyFill="1" applyBorder="1" applyAlignment="1">
      <alignment horizontal="center"/>
    </xf>
    <xf numFmtId="0" fontId="15" fillId="0" borderId="0" xfId="0" applyFont="1" applyBorder="1"/>
    <xf numFmtId="0" fontId="35" fillId="15" borderId="78" xfId="0" applyFont="1" applyFill="1" applyBorder="1" applyAlignment="1">
      <alignment horizontal="center" vertical="center"/>
    </xf>
    <xf numFmtId="0" fontId="24" fillId="15" borderId="36" xfId="0" applyFont="1" applyFill="1" applyBorder="1" applyAlignment="1">
      <alignment horizontal="center" vertical="center"/>
    </xf>
    <xf numFmtId="0" fontId="24" fillId="15" borderId="118" xfId="0" applyFont="1" applyFill="1" applyBorder="1" applyAlignment="1">
      <alignment horizontal="center" vertical="center"/>
    </xf>
    <xf numFmtId="0" fontId="24" fillId="15" borderId="119" xfId="0" applyFont="1" applyFill="1" applyBorder="1" applyAlignment="1">
      <alignment horizontal="center" vertical="center"/>
    </xf>
    <xf numFmtId="0" fontId="24" fillId="15" borderId="124" xfId="0" applyFont="1" applyFill="1" applyBorder="1" applyAlignment="1">
      <alignment horizontal="center" vertical="center"/>
    </xf>
    <xf numFmtId="0" fontId="30" fillId="0" borderId="0" xfId="0" applyFont="1" applyAlignment="1">
      <alignment wrapText="1"/>
    </xf>
    <xf numFmtId="0" fontId="35" fillId="12" borderId="102" xfId="0" applyFont="1" applyFill="1" applyBorder="1" applyAlignment="1">
      <alignment horizontal="center" vertical="center"/>
    </xf>
    <xf numFmtId="0" fontId="35" fillId="12" borderId="40" xfId="0" applyFont="1" applyFill="1" applyBorder="1" applyAlignment="1">
      <alignment horizontal="center" vertical="center"/>
    </xf>
    <xf numFmtId="0" fontId="35" fillId="12" borderId="41" xfId="0" applyFont="1" applyFill="1" applyBorder="1" applyAlignment="1">
      <alignment horizontal="center" vertical="center"/>
    </xf>
    <xf numFmtId="0" fontId="28" fillId="14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8" fillId="12" borderId="0" xfId="0" applyFont="1" applyFill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5" fillId="12" borderId="54" xfId="0" applyFont="1" applyFill="1" applyBorder="1" applyAlignment="1">
      <alignment horizontal="center" textRotation="90"/>
    </xf>
    <xf numFmtId="0" fontId="35" fillId="12" borderId="49" xfId="0" applyFont="1" applyFill="1" applyBorder="1" applyAlignment="1">
      <alignment horizontal="center" textRotation="90"/>
    </xf>
    <xf numFmtId="0" fontId="27" fillId="12" borderId="0" xfId="0" applyFont="1" applyFill="1" applyBorder="1" applyAlignment="1">
      <alignment horizontal="left"/>
    </xf>
    <xf numFmtId="0" fontId="27" fillId="12" borderId="0" xfId="0" applyFont="1" applyFill="1" applyBorder="1" applyAlignment="1">
      <alignment vertical="center"/>
    </xf>
    <xf numFmtId="0" fontId="38" fillId="0" borderId="0" xfId="0" applyFont="1" applyAlignment="1">
      <alignment horizontal="left"/>
    </xf>
    <xf numFmtId="0" fontId="28" fillId="12" borderId="0" xfId="0" applyFont="1" applyFill="1"/>
    <xf numFmtId="0" fontId="38" fillId="0" borderId="0" xfId="0" applyFont="1"/>
    <xf numFmtId="0" fontId="35" fillId="12" borderId="104" xfId="0" applyFont="1" applyFill="1" applyBorder="1" applyAlignment="1">
      <alignment horizontal="center" vertical="center"/>
    </xf>
    <xf numFmtId="0" fontId="35" fillId="12" borderId="97" xfId="0" applyFont="1" applyFill="1" applyBorder="1" applyAlignment="1">
      <alignment horizontal="center" vertical="center"/>
    </xf>
    <xf numFmtId="0" fontId="35" fillId="12" borderId="79" xfId="0" applyFont="1" applyFill="1" applyBorder="1" applyAlignment="1">
      <alignment horizontal="center" vertical="center"/>
    </xf>
    <xf numFmtId="0" fontId="35" fillId="12" borderId="10" xfId="0" applyFont="1" applyFill="1" applyBorder="1" applyAlignment="1">
      <alignment horizontal="center" vertical="center"/>
    </xf>
    <xf numFmtId="0" fontId="35" fillId="12" borderId="55" xfId="0" applyFont="1" applyFill="1" applyBorder="1" applyAlignment="1">
      <alignment horizontal="center" vertical="center"/>
    </xf>
    <xf numFmtId="0" fontId="35" fillId="12" borderId="11" xfId="0" applyFont="1" applyFill="1" applyBorder="1" applyAlignment="1">
      <alignment horizontal="center" vertical="center"/>
    </xf>
    <xf numFmtId="0" fontId="32" fillId="12" borderId="0" xfId="0" applyFont="1" applyFill="1" applyBorder="1" applyAlignment="1">
      <alignment horizontal="left" wrapText="1"/>
    </xf>
    <xf numFmtId="0" fontId="29" fillId="12" borderId="0" xfId="0" applyFont="1" applyFill="1" applyAlignment="1">
      <alignment horizontal="center"/>
    </xf>
    <xf numFmtId="0" fontId="29" fillId="12" borderId="38" xfId="0" applyFont="1" applyFill="1" applyBorder="1" applyAlignment="1">
      <alignment horizontal="center"/>
    </xf>
    <xf numFmtId="0" fontId="24" fillId="12" borderId="0" xfId="0" applyFont="1" applyFill="1" applyAlignment="1">
      <alignment horizontal="center"/>
    </xf>
    <xf numFmtId="0" fontId="35" fillId="12" borderId="56" xfId="0" applyFont="1" applyFill="1" applyBorder="1" applyAlignment="1">
      <alignment horizontal="center"/>
    </xf>
    <xf numFmtId="0" fontId="35" fillId="12" borderId="77" xfId="0" applyFont="1" applyFill="1" applyBorder="1" applyAlignment="1">
      <alignment horizontal="center"/>
    </xf>
    <xf numFmtId="0" fontId="35" fillId="12" borderId="51" xfId="0" applyFont="1" applyFill="1" applyBorder="1" applyAlignment="1">
      <alignment horizontal="center"/>
    </xf>
    <xf numFmtId="0" fontId="24" fillId="13" borderId="80" xfId="0" applyFont="1" applyFill="1" applyBorder="1" applyAlignment="1">
      <alignment horizontal="center"/>
    </xf>
    <xf numFmtId="0" fontId="24" fillId="13" borderId="38" xfId="0" applyFont="1" applyFill="1" applyBorder="1" applyAlignment="1">
      <alignment horizontal="center"/>
    </xf>
    <xf numFmtId="0" fontId="24" fillId="13" borderId="62" xfId="0" applyFont="1" applyFill="1" applyBorder="1" applyAlignment="1">
      <alignment horizontal="center"/>
    </xf>
    <xf numFmtId="0" fontId="24" fillId="13" borderId="81" xfId="0" applyFont="1" applyFill="1" applyBorder="1" applyAlignment="1">
      <alignment horizontal="center"/>
    </xf>
    <xf numFmtId="3" fontId="35" fillId="0" borderId="39" xfId="0" applyNumberFormat="1" applyFont="1" applyBorder="1" applyAlignment="1">
      <alignment horizontal="center" vertical="center"/>
    </xf>
    <xf numFmtId="3" fontId="35" fillId="14" borderId="80" xfId="0" applyNumberFormat="1" applyFont="1" applyFill="1" applyBorder="1" applyAlignment="1">
      <alignment horizontal="center" vertical="center"/>
    </xf>
    <xf numFmtId="3" fontId="35" fillId="14" borderId="38" xfId="0" applyNumberFormat="1" applyFont="1" applyFill="1" applyBorder="1" applyAlignment="1">
      <alignment horizontal="center" vertical="center"/>
    </xf>
    <xf numFmtId="3" fontId="35" fillId="14" borderId="81" xfId="0" applyNumberFormat="1" applyFont="1" applyFill="1" applyBorder="1" applyAlignment="1">
      <alignment horizontal="center" vertical="center"/>
    </xf>
    <xf numFmtId="3" fontId="35" fillId="0" borderId="80" xfId="0" applyNumberFormat="1" applyFont="1" applyBorder="1" applyAlignment="1">
      <alignment horizontal="center" vertical="center"/>
    </xf>
    <xf numFmtId="3" fontId="35" fillId="0" borderId="38" xfId="0" applyNumberFormat="1" applyFont="1" applyBorder="1" applyAlignment="1">
      <alignment horizontal="center" vertical="center"/>
    </xf>
    <xf numFmtId="3" fontId="35" fillId="0" borderId="81" xfId="0" applyNumberFormat="1" applyFont="1" applyBorder="1" applyAlignment="1">
      <alignment horizontal="center" vertical="center"/>
    </xf>
    <xf numFmtId="0" fontId="24" fillId="15" borderId="10" xfId="0" applyFont="1" applyFill="1" applyBorder="1" applyAlignment="1">
      <alignment horizontal="center" vertical="center"/>
    </xf>
    <xf numFmtId="0" fontId="24" fillId="15" borderId="55" xfId="0" applyFont="1" applyFill="1" applyBorder="1" applyAlignment="1">
      <alignment horizontal="center" vertical="center"/>
    </xf>
    <xf numFmtId="0" fontId="24" fillId="15" borderId="11" xfId="0" applyFont="1" applyFill="1" applyBorder="1" applyAlignment="1">
      <alignment horizontal="center" vertical="center"/>
    </xf>
    <xf numFmtId="0" fontId="27" fillId="12" borderId="50" xfId="0" applyFont="1" applyFill="1" applyBorder="1" applyAlignment="1">
      <alignment horizontal="center"/>
    </xf>
    <xf numFmtId="0" fontId="34" fillId="0" borderId="50" xfId="0" applyFont="1" applyBorder="1"/>
    <xf numFmtId="0" fontId="27" fillId="0" borderId="0" xfId="0" applyFont="1" applyAlignment="1">
      <alignment horizontal="center"/>
    </xf>
    <xf numFmtId="0" fontId="34" fillId="0" borderId="0" xfId="0" applyFont="1"/>
    <xf numFmtId="0" fontId="24" fillId="0" borderId="38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/>
    </xf>
    <xf numFmtId="0" fontId="35" fillId="0" borderId="75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24" fillId="0" borderId="50" xfId="0" applyFont="1" applyBorder="1" applyProtection="1">
      <protection locked="0"/>
    </xf>
    <xf numFmtId="0" fontId="34" fillId="0" borderId="38" xfId="0" applyFont="1" applyBorder="1"/>
    <xf numFmtId="0" fontId="36" fillId="12" borderId="50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center" vertical="center" wrapText="1"/>
    </xf>
    <xf numFmtId="0" fontId="35" fillId="12" borderId="38" xfId="0" applyFont="1" applyFill="1" applyBorder="1" applyAlignment="1">
      <alignment horizontal="center"/>
    </xf>
    <xf numFmtId="0" fontId="35" fillId="12" borderId="101" xfId="0" applyFont="1" applyFill="1" applyBorder="1" applyAlignment="1">
      <alignment horizontal="center" vertical="center"/>
    </xf>
    <xf numFmtId="0" fontId="35" fillId="12" borderId="51" xfId="0" applyFont="1" applyFill="1" applyBorder="1" applyAlignment="1">
      <alignment horizontal="center" vertical="center"/>
    </xf>
    <xf numFmtId="0" fontId="35" fillId="12" borderId="56" xfId="0" applyFont="1" applyFill="1" applyBorder="1" applyAlignment="1">
      <alignment horizontal="center" vertical="center"/>
    </xf>
    <xf numFmtId="0" fontId="35" fillId="12" borderId="77" xfId="0" applyFont="1" applyFill="1" applyBorder="1" applyAlignment="1">
      <alignment horizontal="center" vertical="center"/>
    </xf>
    <xf numFmtId="0" fontId="35" fillId="12" borderId="103" xfId="0" applyFont="1" applyFill="1" applyBorder="1" applyAlignment="1">
      <alignment horizontal="center" vertical="center"/>
    </xf>
    <xf numFmtId="0" fontId="35" fillId="12" borderId="43" xfId="0" applyFont="1" applyFill="1" applyBorder="1" applyAlignment="1">
      <alignment horizontal="center" vertical="center"/>
    </xf>
    <xf numFmtId="0" fontId="35" fillId="12" borderId="76" xfId="0" applyFont="1" applyFill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35" fillId="0" borderId="102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27" fillId="12" borderId="0" xfId="0" applyFont="1" applyFill="1" applyAlignment="1">
      <alignment horizontal="left"/>
    </xf>
    <xf numFmtId="0" fontId="27" fillId="12" borderId="0" xfId="0" applyFont="1" applyFill="1" applyAlignment="1">
      <alignment vertical="center"/>
    </xf>
    <xf numFmtId="0" fontId="32" fillId="12" borderId="0" xfId="0" applyFont="1" applyFill="1" applyAlignment="1">
      <alignment horizontal="left" wrapText="1"/>
    </xf>
    <xf numFmtId="0" fontId="26" fillId="12" borderId="0" xfId="0" applyFont="1" applyFill="1" applyAlignment="1">
      <alignment horizontal="left"/>
    </xf>
    <xf numFmtId="0" fontId="15" fillId="12" borderId="0" xfId="0" applyFont="1" applyFill="1" applyAlignment="1">
      <alignment horizontal="left" vertical="top" wrapText="1"/>
    </xf>
    <xf numFmtId="0" fontId="17" fillId="12" borderId="0" xfId="0" applyFont="1" applyFill="1" applyAlignment="1">
      <alignment horizontal="center"/>
    </xf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99"/>
  <sheetViews>
    <sheetView tabSelected="1" view="pageBreakPreview" topLeftCell="A22" zoomScale="51" zoomScaleNormal="55" zoomScaleSheetLayoutView="51" workbookViewId="0">
      <pane xSplit="1" topLeftCell="B1" activePane="topRight" state="frozen"/>
      <selection pane="topRight" activeCell="C56" sqref="C56:I56"/>
    </sheetView>
  </sheetViews>
  <sheetFormatPr defaultColWidth="9.28515625" defaultRowHeight="12"/>
  <cols>
    <col min="1" max="1" width="7.28515625" style="12" customWidth="1"/>
    <col min="2" max="2" width="117.7109375" style="274" customWidth="1"/>
    <col min="3" max="3" width="9.42578125" style="29" bestFit="1" customWidth="1"/>
    <col min="4" max="4" width="9.42578125" style="29" customWidth="1"/>
    <col min="5" max="8" width="7.7109375" style="29" customWidth="1"/>
    <col min="9" max="9" width="9.7109375" style="29" customWidth="1"/>
    <col min="10" max="15" width="7.7109375" style="13" customWidth="1"/>
    <col min="16" max="37" width="7.7109375" style="14" customWidth="1"/>
    <col min="38" max="42" width="7.7109375" style="14" hidden="1" customWidth="1"/>
    <col min="43" max="43" width="11.28515625" style="14" hidden="1" customWidth="1"/>
    <col min="44" max="50" width="7.7109375" style="14" hidden="1" customWidth="1"/>
    <col min="51" max="51" width="15.42578125" style="14" hidden="1" customWidth="1"/>
    <col min="52" max="16384" width="9.28515625" style="14"/>
  </cols>
  <sheetData>
    <row r="1" spans="1:51" s="1" customFormat="1" ht="33.75" customHeight="1">
      <c r="A1" s="320" t="s">
        <v>49</v>
      </c>
      <c r="B1" s="320"/>
      <c r="C1" s="320"/>
      <c r="D1" s="320"/>
      <c r="E1" s="320"/>
      <c r="F1" s="316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10"/>
      <c r="AE1" s="310"/>
      <c r="AF1" s="310"/>
      <c r="AG1" s="310"/>
      <c r="AH1" s="310"/>
      <c r="AI1" s="310"/>
      <c r="AJ1" s="310"/>
      <c r="AK1" s="310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</row>
    <row r="2" spans="1:51" s="1" customFormat="1" ht="33.75" customHeight="1">
      <c r="A2" s="298" t="s">
        <v>50</v>
      </c>
      <c r="B2" s="298"/>
      <c r="C2" s="298"/>
      <c r="D2" s="299" t="s">
        <v>65</v>
      </c>
      <c r="E2" s="299"/>
      <c r="F2" s="314" t="s">
        <v>81</v>
      </c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0"/>
      <c r="AE2" s="310"/>
      <c r="AF2" s="310"/>
      <c r="AG2" s="310"/>
      <c r="AH2" s="310"/>
      <c r="AI2" s="310"/>
      <c r="AJ2" s="310"/>
      <c r="AK2" s="310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</row>
    <row r="3" spans="1:51" s="1" customFormat="1" ht="30" customHeight="1">
      <c r="A3" s="321" t="s">
        <v>22</v>
      </c>
      <c r="B3" s="321"/>
      <c r="C3" s="300"/>
      <c r="D3" s="300"/>
      <c r="E3" s="300"/>
      <c r="F3" s="316" t="s">
        <v>35</v>
      </c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0"/>
      <c r="AE3" s="310"/>
      <c r="AF3" s="310"/>
      <c r="AG3" s="310"/>
      <c r="AH3" s="310"/>
      <c r="AI3" s="310"/>
      <c r="AJ3" s="310"/>
      <c r="AK3" s="310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</row>
    <row r="4" spans="1:51" s="1" customFormat="1" ht="30">
      <c r="A4" s="331"/>
      <c r="B4" s="331"/>
      <c r="C4" s="331"/>
      <c r="D4" s="331"/>
      <c r="E4" s="331"/>
      <c r="F4" s="323" t="s">
        <v>64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10"/>
      <c r="AE4" s="310"/>
      <c r="AF4" s="310"/>
      <c r="AG4" s="310"/>
      <c r="AH4" s="310"/>
      <c r="AI4" s="310"/>
      <c r="AJ4" s="310"/>
      <c r="AK4" s="310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</row>
    <row r="5" spans="1:51" s="1" customFormat="1" ht="38.25" customHeight="1">
      <c r="A5" s="301"/>
      <c r="B5" s="302"/>
      <c r="C5" s="303"/>
      <c r="D5" s="303"/>
      <c r="E5" s="303"/>
      <c r="F5" s="21"/>
      <c r="G5" s="22"/>
      <c r="H5" s="22"/>
      <c r="I5" s="22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3"/>
      <c r="AE5" s="23"/>
      <c r="AF5" s="332"/>
      <c r="AG5" s="332"/>
      <c r="AH5" s="332"/>
      <c r="AI5" s="332"/>
      <c r="AJ5" s="332"/>
      <c r="AK5" s="332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</row>
    <row r="6" spans="1:51" s="3" customFormat="1" ht="29.25" customHeight="1" thickBot="1">
      <c r="A6" s="27"/>
      <c r="B6" s="28"/>
      <c r="C6" s="29"/>
      <c r="D6" s="29"/>
      <c r="E6" s="29"/>
      <c r="F6" s="29"/>
      <c r="G6" s="29"/>
      <c r="H6" s="29"/>
      <c r="I6" s="29"/>
      <c r="J6" s="30"/>
      <c r="K6" s="31"/>
      <c r="L6" s="32"/>
      <c r="M6" s="32"/>
      <c r="N6" s="32"/>
      <c r="O6" s="32"/>
      <c r="P6" s="32"/>
      <c r="Q6" s="33"/>
      <c r="R6" s="33"/>
      <c r="S6" s="33"/>
      <c r="T6" s="33"/>
      <c r="U6" s="33"/>
      <c r="V6" s="14"/>
      <c r="W6" s="14"/>
      <c r="X6" s="14"/>
      <c r="Y6" s="14"/>
      <c r="Z6" s="34"/>
      <c r="AA6" s="34"/>
      <c r="AB6" s="34"/>
      <c r="AC6" s="35"/>
      <c r="AD6" s="14"/>
      <c r="AE6" s="35"/>
      <c r="AF6" s="333"/>
      <c r="AG6" s="333"/>
      <c r="AH6" s="333"/>
      <c r="AI6" s="333"/>
      <c r="AJ6" s="333"/>
      <c r="AK6" s="333"/>
      <c r="AL6" s="35"/>
      <c r="AM6" s="35"/>
      <c r="AN6" s="35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</row>
    <row r="7" spans="1:51" s="4" customFormat="1" ht="35.1" customHeight="1" thickBot="1">
      <c r="A7" s="325" t="s">
        <v>71</v>
      </c>
      <c r="B7" s="325" t="s">
        <v>62</v>
      </c>
      <c r="C7" s="328" t="s">
        <v>1</v>
      </c>
      <c r="D7" s="329"/>
      <c r="E7" s="329"/>
      <c r="F7" s="329"/>
      <c r="G7" s="329"/>
      <c r="H7" s="329"/>
      <c r="I7" s="330"/>
      <c r="J7" s="328" t="s">
        <v>2</v>
      </c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30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7"/>
    </row>
    <row r="8" spans="1:51" s="5" customFormat="1" ht="35.1" customHeight="1">
      <c r="A8" s="326"/>
      <c r="B8" s="326"/>
      <c r="C8" s="318" t="s">
        <v>52</v>
      </c>
      <c r="D8" s="318" t="s">
        <v>13</v>
      </c>
      <c r="E8" s="366" t="s">
        <v>3</v>
      </c>
      <c r="F8" s="312"/>
      <c r="G8" s="312"/>
      <c r="H8" s="312"/>
      <c r="I8" s="313"/>
      <c r="J8" s="375" t="s">
        <v>4</v>
      </c>
      <c r="K8" s="373"/>
      <c r="L8" s="373"/>
      <c r="M8" s="373"/>
      <c r="N8" s="373"/>
      <c r="O8" s="373"/>
      <c r="P8" s="376"/>
      <c r="Q8" s="38"/>
      <c r="R8" s="39"/>
      <c r="S8" s="39"/>
      <c r="T8" s="39" t="s">
        <v>5</v>
      </c>
      <c r="U8" s="39"/>
      <c r="V8" s="39"/>
      <c r="W8" s="40"/>
      <c r="X8" s="311" t="s">
        <v>6</v>
      </c>
      <c r="Y8" s="312"/>
      <c r="Z8" s="312"/>
      <c r="AA8" s="312"/>
      <c r="AB8" s="312"/>
      <c r="AC8" s="312"/>
      <c r="AD8" s="313"/>
      <c r="AE8" s="311" t="s">
        <v>7</v>
      </c>
      <c r="AF8" s="312"/>
      <c r="AG8" s="312"/>
      <c r="AH8" s="312"/>
      <c r="AI8" s="312"/>
      <c r="AJ8" s="312"/>
      <c r="AK8" s="313"/>
      <c r="AL8" s="335" t="s">
        <v>8</v>
      </c>
      <c r="AM8" s="335"/>
      <c r="AN8" s="335"/>
      <c r="AO8" s="335"/>
      <c r="AP8" s="335"/>
      <c r="AQ8" s="335"/>
      <c r="AR8" s="336"/>
      <c r="AS8" s="337" t="s">
        <v>9</v>
      </c>
      <c r="AT8" s="335"/>
      <c r="AU8" s="335"/>
      <c r="AV8" s="335"/>
      <c r="AW8" s="335"/>
      <c r="AX8" s="335"/>
      <c r="AY8" s="336"/>
    </row>
    <row r="9" spans="1:51" s="4" customFormat="1" ht="110.1" customHeight="1" thickBot="1">
      <c r="A9" s="327"/>
      <c r="B9" s="327"/>
      <c r="C9" s="319"/>
      <c r="D9" s="319"/>
      <c r="E9" s="45" t="s">
        <v>53</v>
      </c>
      <c r="F9" s="45" t="s">
        <v>67</v>
      </c>
      <c r="G9" s="45" t="s">
        <v>54</v>
      </c>
      <c r="H9" s="45" t="s">
        <v>55</v>
      </c>
      <c r="I9" s="260" t="s">
        <v>56</v>
      </c>
      <c r="J9" s="261" t="s">
        <v>53</v>
      </c>
      <c r="K9" s="262" t="s">
        <v>67</v>
      </c>
      <c r="L9" s="262" t="s">
        <v>54</v>
      </c>
      <c r="M9" s="262" t="s">
        <v>55</v>
      </c>
      <c r="N9" s="263" t="s">
        <v>56</v>
      </c>
      <c r="O9" s="262" t="s">
        <v>57</v>
      </c>
      <c r="P9" s="41" t="s">
        <v>13</v>
      </c>
      <c r="Q9" s="264" t="s">
        <v>53</v>
      </c>
      <c r="R9" s="45" t="s">
        <v>67</v>
      </c>
      <c r="S9" s="45" t="s">
        <v>54</v>
      </c>
      <c r="T9" s="45" t="s">
        <v>55</v>
      </c>
      <c r="U9" s="265" t="s">
        <v>56</v>
      </c>
      <c r="V9" s="45" t="s">
        <v>57</v>
      </c>
      <c r="W9" s="42" t="s">
        <v>13</v>
      </c>
      <c r="X9" s="264" t="s">
        <v>53</v>
      </c>
      <c r="Y9" s="45" t="s">
        <v>67</v>
      </c>
      <c r="Z9" s="45" t="s">
        <v>54</v>
      </c>
      <c r="AA9" s="45" t="s">
        <v>55</v>
      </c>
      <c r="AB9" s="265" t="s">
        <v>56</v>
      </c>
      <c r="AC9" s="45" t="s">
        <v>57</v>
      </c>
      <c r="AD9" s="42" t="s">
        <v>13</v>
      </c>
      <c r="AE9" s="264" t="s">
        <v>53</v>
      </c>
      <c r="AF9" s="45" t="s">
        <v>67</v>
      </c>
      <c r="AG9" s="45" t="s">
        <v>54</v>
      </c>
      <c r="AH9" s="45" t="s">
        <v>55</v>
      </c>
      <c r="AI9" s="265" t="s">
        <v>56</v>
      </c>
      <c r="AJ9" s="45" t="s">
        <v>57</v>
      </c>
      <c r="AK9" s="41" t="s">
        <v>13</v>
      </c>
      <c r="AL9" s="43" t="s">
        <v>10</v>
      </c>
      <c r="AM9" s="43" t="s">
        <v>11</v>
      </c>
      <c r="AN9" s="43" t="s">
        <v>12</v>
      </c>
      <c r="AO9" s="43" t="s">
        <v>19</v>
      </c>
      <c r="AP9" s="44" t="s">
        <v>23</v>
      </c>
      <c r="AQ9" s="45" t="s">
        <v>14</v>
      </c>
      <c r="AR9" s="46" t="s">
        <v>13</v>
      </c>
      <c r="AS9" s="47" t="s">
        <v>10</v>
      </c>
      <c r="AT9" s="44" t="s">
        <v>11</v>
      </c>
      <c r="AU9" s="44" t="s">
        <v>12</v>
      </c>
      <c r="AV9" s="44" t="s">
        <v>19</v>
      </c>
      <c r="AW9" s="44" t="s">
        <v>23</v>
      </c>
      <c r="AX9" s="45" t="s">
        <v>14</v>
      </c>
      <c r="AY9" s="41" t="s">
        <v>13</v>
      </c>
    </row>
    <row r="10" spans="1:51" s="4" customFormat="1" ht="12" customHeight="1" thickBot="1">
      <c r="A10" s="48"/>
      <c r="B10" s="49"/>
      <c r="C10" s="50"/>
      <c r="D10" s="50"/>
      <c r="E10" s="50"/>
      <c r="F10" s="50"/>
      <c r="G10" s="50"/>
      <c r="H10" s="50"/>
      <c r="I10" s="50"/>
      <c r="J10" s="51"/>
      <c r="K10" s="51"/>
      <c r="L10" s="51"/>
      <c r="M10" s="51"/>
      <c r="N10" s="51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49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2"/>
    </row>
    <row r="11" spans="1:51" s="1" customFormat="1" ht="45" customHeight="1" thickBot="1">
      <c r="A11" s="53" t="s">
        <v>15</v>
      </c>
      <c r="B11" s="54" t="s">
        <v>63</v>
      </c>
      <c r="C11" s="55">
        <f>SUM(E11:I11)</f>
        <v>136</v>
      </c>
      <c r="D11" s="56">
        <f>SUM(P11,W11,AD11,AK11)</f>
        <v>10</v>
      </c>
      <c r="E11" s="57">
        <f>J11+Q11+X11+AE11+AL11+AS11</f>
        <v>46</v>
      </c>
      <c r="F11" s="57">
        <f>K11+R11+Y11+AF11+AM11+AT11</f>
        <v>0</v>
      </c>
      <c r="G11" s="57">
        <f>L11+S11+Z11+AG11+AN11+AU11</f>
        <v>0</v>
      </c>
      <c r="H11" s="57">
        <f>M11+T11+AA11+AH11+AO11+AV11</f>
        <v>90</v>
      </c>
      <c r="I11" s="58">
        <f>SUM(N11+U11+AB11+AI11)</f>
        <v>0</v>
      </c>
      <c r="J11" s="56">
        <f>SUM(J12:J15)</f>
        <v>46</v>
      </c>
      <c r="K11" s="56">
        <f>SUM(K12:K15)</f>
        <v>0</v>
      </c>
      <c r="L11" s="56">
        <f t="shared" ref="L11:N11" si="0">SUM(L12:L15)</f>
        <v>0</v>
      </c>
      <c r="M11" s="56">
        <f t="shared" si="0"/>
        <v>30</v>
      </c>
      <c r="N11" s="56">
        <f t="shared" si="0"/>
        <v>0</v>
      </c>
      <c r="O11" s="56">
        <f>V11</f>
        <v>0</v>
      </c>
      <c r="P11" s="59">
        <f t="shared" ref="P11:AP11" si="1">SUM(P12:P15)</f>
        <v>6</v>
      </c>
      <c r="Q11" s="55">
        <f t="shared" si="1"/>
        <v>0</v>
      </c>
      <c r="R11" s="56">
        <f t="shared" si="1"/>
        <v>0</v>
      </c>
      <c r="S11" s="56">
        <f t="shared" si="1"/>
        <v>0</v>
      </c>
      <c r="T11" s="56">
        <f t="shared" si="1"/>
        <v>30</v>
      </c>
      <c r="U11" s="56">
        <f t="shared" si="1"/>
        <v>0</v>
      </c>
      <c r="V11" s="56">
        <f>COUNTIF(V12:V15,"E")</f>
        <v>0</v>
      </c>
      <c r="W11" s="58">
        <f t="shared" si="1"/>
        <v>2</v>
      </c>
      <c r="X11" s="60">
        <f t="shared" si="1"/>
        <v>0</v>
      </c>
      <c r="Y11" s="56">
        <f t="shared" si="1"/>
        <v>0</v>
      </c>
      <c r="Z11" s="56">
        <f t="shared" si="1"/>
        <v>0</v>
      </c>
      <c r="AA11" s="56">
        <f t="shared" si="1"/>
        <v>30</v>
      </c>
      <c r="AB11" s="56">
        <f t="shared" si="1"/>
        <v>0</v>
      </c>
      <c r="AC11" s="56">
        <f>COUNTIF(AC12:AC15,"E")</f>
        <v>0</v>
      </c>
      <c r="AD11" s="61">
        <f t="shared" si="1"/>
        <v>2</v>
      </c>
      <c r="AE11" s="55">
        <f t="shared" si="1"/>
        <v>0</v>
      </c>
      <c r="AF11" s="56">
        <f t="shared" si="1"/>
        <v>0</v>
      </c>
      <c r="AG11" s="56">
        <f t="shared" si="1"/>
        <v>0</v>
      </c>
      <c r="AH11" s="56">
        <f t="shared" si="1"/>
        <v>0</v>
      </c>
      <c r="AI11" s="56">
        <f t="shared" si="1"/>
        <v>0</v>
      </c>
      <c r="AJ11" s="56">
        <f>COUNTIF(AJ12:AJ15,"E")</f>
        <v>0</v>
      </c>
      <c r="AK11" s="61">
        <f t="shared" si="1"/>
        <v>0</v>
      </c>
      <c r="AL11" s="62">
        <f t="shared" si="1"/>
        <v>0</v>
      </c>
      <c r="AM11" s="62">
        <f t="shared" si="1"/>
        <v>0</v>
      </c>
      <c r="AN11" s="62">
        <f t="shared" si="1"/>
        <v>0</v>
      </c>
      <c r="AO11" s="62">
        <f t="shared" si="1"/>
        <v>0</v>
      </c>
      <c r="AP11" s="62">
        <f t="shared" si="1"/>
        <v>0</v>
      </c>
      <c r="AQ11" s="62">
        <f>COUNTIF(AQ12:AQ15,"Zoc/E") + COUNTIF(AQ12:AQ15,"E")</f>
        <v>0</v>
      </c>
      <c r="AR11" s="63">
        <f t="shared" ref="AR11:AY11" si="2">SUM(AR12:AR15)</f>
        <v>0</v>
      </c>
      <c r="AS11" s="62">
        <f t="shared" si="2"/>
        <v>0</v>
      </c>
      <c r="AT11" s="62">
        <f t="shared" si="2"/>
        <v>0</v>
      </c>
      <c r="AU11" s="62">
        <f t="shared" si="2"/>
        <v>0</v>
      </c>
      <c r="AV11" s="62">
        <f t="shared" si="2"/>
        <v>0</v>
      </c>
      <c r="AW11" s="62">
        <f t="shared" si="2"/>
        <v>0</v>
      </c>
      <c r="AX11" s="62">
        <f t="shared" si="2"/>
        <v>0</v>
      </c>
      <c r="AY11" s="64">
        <f t="shared" si="2"/>
        <v>0</v>
      </c>
    </row>
    <row r="12" spans="1:51" s="1" customFormat="1" ht="35.25" customHeight="1">
      <c r="A12" s="65">
        <v>1</v>
      </c>
      <c r="B12" s="66" t="s">
        <v>82</v>
      </c>
      <c r="C12" s="67">
        <f>SUM(E12:I12)</f>
        <v>16</v>
      </c>
      <c r="D12" s="68">
        <f>SUM(P12+W12+AD12+AK12)</f>
        <v>2</v>
      </c>
      <c r="E12" s="69">
        <f t="shared" ref="E12:H15" si="3">J12+Q12+X12+AE12+AL12+AS12</f>
        <v>16</v>
      </c>
      <c r="F12" s="69">
        <f t="shared" si="3"/>
        <v>0</v>
      </c>
      <c r="G12" s="69">
        <f t="shared" si="3"/>
        <v>0</v>
      </c>
      <c r="H12" s="70">
        <f t="shared" si="3"/>
        <v>0</v>
      </c>
      <c r="I12" s="71">
        <f>SUM(N12+U12+AB12+AI12)</f>
        <v>0</v>
      </c>
      <c r="J12" s="72">
        <v>16</v>
      </c>
      <c r="K12" s="72"/>
      <c r="L12" s="72"/>
      <c r="M12" s="73"/>
      <c r="N12" s="74"/>
      <c r="O12" s="74" t="s">
        <v>20</v>
      </c>
      <c r="P12" s="75">
        <v>2</v>
      </c>
      <c r="Q12" s="76"/>
      <c r="R12" s="77"/>
      <c r="S12" s="77"/>
      <c r="T12" s="77"/>
      <c r="U12" s="77"/>
      <c r="V12" s="78"/>
      <c r="W12" s="79"/>
      <c r="X12" s="76"/>
      <c r="Y12" s="77"/>
      <c r="Z12" s="77"/>
      <c r="AA12" s="77"/>
      <c r="AB12" s="77"/>
      <c r="AC12" s="80"/>
      <c r="AD12" s="79"/>
      <c r="AE12" s="76"/>
      <c r="AF12" s="77"/>
      <c r="AG12" s="77"/>
      <c r="AH12" s="77"/>
      <c r="AI12" s="77"/>
      <c r="AJ12" s="78"/>
      <c r="AK12" s="79"/>
      <c r="AL12" s="81"/>
      <c r="AM12" s="82"/>
      <c r="AN12" s="82"/>
      <c r="AO12" s="82"/>
      <c r="AP12" s="82"/>
      <c r="AQ12" s="83"/>
      <c r="AR12" s="84"/>
      <c r="AS12" s="81"/>
      <c r="AT12" s="82"/>
      <c r="AU12" s="82"/>
      <c r="AV12" s="82"/>
      <c r="AW12" s="82"/>
      <c r="AX12" s="83"/>
      <c r="AY12" s="85"/>
    </row>
    <row r="13" spans="1:51" s="1" customFormat="1" ht="35.25" customHeight="1">
      <c r="A13" s="86">
        <v>2</v>
      </c>
      <c r="B13" s="87" t="s">
        <v>72</v>
      </c>
      <c r="C13" s="88">
        <f>SUM(E13:I13)</f>
        <v>60</v>
      </c>
      <c r="D13" s="89">
        <f>SUM(P13+W13+AD13+AK13)</f>
        <v>4</v>
      </c>
      <c r="E13" s="69">
        <f t="shared" ref="E13" si="4">J13+Q13+X13+AE13+AL13+AS13</f>
        <v>0</v>
      </c>
      <c r="F13" s="69">
        <f t="shared" ref="F13" si="5">K13+R13+Y13+AF13+AM13+AT13</f>
        <v>0</v>
      </c>
      <c r="G13" s="69">
        <f t="shared" ref="G13" si="6">L13+S13+Z13+AG13+AN13+AU13</f>
        <v>0</v>
      </c>
      <c r="H13" s="70">
        <f t="shared" ref="H13" si="7">M13+T13+AA13+AH13+AO13+AV13</f>
        <v>60</v>
      </c>
      <c r="I13" s="90">
        <f>SUM(N13+U13+AB13+AI13)</f>
        <v>0</v>
      </c>
      <c r="J13" s="91"/>
      <c r="K13" s="92"/>
      <c r="L13" s="92"/>
      <c r="M13" s="92"/>
      <c r="N13" s="93"/>
      <c r="O13" s="74"/>
      <c r="P13" s="75"/>
      <c r="Q13" s="94"/>
      <c r="R13" s="95"/>
      <c r="S13" s="95"/>
      <c r="T13" s="95">
        <v>30</v>
      </c>
      <c r="U13" s="95"/>
      <c r="V13" s="96" t="s">
        <v>20</v>
      </c>
      <c r="W13" s="97">
        <v>2</v>
      </c>
      <c r="X13" s="94"/>
      <c r="Y13" s="95"/>
      <c r="Z13" s="95"/>
      <c r="AA13" s="95">
        <v>30</v>
      </c>
      <c r="AB13" s="95"/>
      <c r="AC13" s="96" t="s">
        <v>20</v>
      </c>
      <c r="AD13" s="97">
        <v>2</v>
      </c>
      <c r="AE13" s="94"/>
      <c r="AF13" s="95"/>
      <c r="AG13" s="95"/>
      <c r="AH13" s="95"/>
      <c r="AI13" s="95"/>
      <c r="AJ13" s="96"/>
      <c r="AK13" s="97"/>
      <c r="AL13" s="81"/>
      <c r="AM13" s="82"/>
      <c r="AN13" s="82"/>
      <c r="AO13" s="82"/>
      <c r="AP13" s="82"/>
      <c r="AQ13" s="83"/>
      <c r="AR13" s="84"/>
      <c r="AS13" s="81"/>
      <c r="AT13" s="82"/>
      <c r="AU13" s="82"/>
      <c r="AV13" s="82"/>
      <c r="AW13" s="82"/>
      <c r="AX13" s="83"/>
      <c r="AY13" s="85"/>
    </row>
    <row r="14" spans="1:51" s="1" customFormat="1" ht="35.25" customHeight="1">
      <c r="A14" s="86">
        <v>3</v>
      </c>
      <c r="B14" s="87" t="s">
        <v>42</v>
      </c>
      <c r="C14" s="88">
        <f>SUM(E14:I14)</f>
        <v>30</v>
      </c>
      <c r="D14" s="89">
        <f>SUM(P14+W14+AD14+AK14)</f>
        <v>2</v>
      </c>
      <c r="E14" s="69">
        <f>J14+Q14+X14+AE14+AL14+AS14</f>
        <v>30</v>
      </c>
      <c r="F14" s="69">
        <f t="shared" si="3"/>
        <v>0</v>
      </c>
      <c r="G14" s="69">
        <f t="shared" si="3"/>
        <v>0</v>
      </c>
      <c r="H14" s="70">
        <f t="shared" si="3"/>
        <v>0</v>
      </c>
      <c r="I14" s="90">
        <f>SUM(N14+U14+AB14+AI14)</f>
        <v>0</v>
      </c>
      <c r="J14" s="91">
        <v>30</v>
      </c>
      <c r="K14" s="92"/>
      <c r="L14" s="92"/>
      <c r="M14" s="92"/>
      <c r="N14" s="93"/>
      <c r="O14" s="74" t="s">
        <v>20</v>
      </c>
      <c r="P14" s="75">
        <v>2</v>
      </c>
      <c r="Q14" s="94"/>
      <c r="R14" s="95"/>
      <c r="S14" s="95"/>
      <c r="T14" s="95"/>
      <c r="U14" s="95"/>
      <c r="V14" s="96"/>
      <c r="W14" s="97"/>
      <c r="X14" s="94"/>
      <c r="Y14" s="95"/>
      <c r="Z14" s="95"/>
      <c r="AA14" s="95"/>
      <c r="AB14" s="95"/>
      <c r="AC14" s="96"/>
      <c r="AD14" s="97"/>
      <c r="AE14" s="94"/>
      <c r="AF14" s="95"/>
      <c r="AG14" s="95"/>
      <c r="AH14" s="95"/>
      <c r="AI14" s="95"/>
      <c r="AJ14" s="96"/>
      <c r="AK14" s="97"/>
      <c r="AL14" s="81"/>
      <c r="AM14" s="82"/>
      <c r="AN14" s="82"/>
      <c r="AO14" s="82"/>
      <c r="AP14" s="82"/>
      <c r="AQ14" s="83"/>
      <c r="AR14" s="84"/>
      <c r="AS14" s="81"/>
      <c r="AT14" s="82"/>
      <c r="AU14" s="82"/>
      <c r="AV14" s="82"/>
      <c r="AW14" s="82"/>
      <c r="AX14" s="83"/>
      <c r="AY14" s="85"/>
    </row>
    <row r="15" spans="1:51" s="1" customFormat="1" ht="35.25" customHeight="1" thickBot="1">
      <c r="A15" s="98">
        <v>4</v>
      </c>
      <c r="B15" s="99" t="s">
        <v>25</v>
      </c>
      <c r="C15" s="100">
        <f>SUM(E15:I15)</f>
        <v>30</v>
      </c>
      <c r="D15" s="101">
        <f>SUM(P15+W15+AD15+AK15)</f>
        <v>2</v>
      </c>
      <c r="E15" s="102">
        <f>J15+Q15+X15+AE15+AL15+AS15</f>
        <v>0</v>
      </c>
      <c r="F15" s="102">
        <f t="shared" si="3"/>
        <v>0</v>
      </c>
      <c r="G15" s="102">
        <f t="shared" si="3"/>
        <v>0</v>
      </c>
      <c r="H15" s="103">
        <f t="shared" si="3"/>
        <v>30</v>
      </c>
      <c r="I15" s="104">
        <f>SUM(N15+U15+AB15+AI15)</f>
        <v>0</v>
      </c>
      <c r="J15" s="91"/>
      <c r="K15" s="92"/>
      <c r="L15" s="92"/>
      <c r="M15" s="92">
        <v>30</v>
      </c>
      <c r="N15" s="93"/>
      <c r="O15" s="93" t="s">
        <v>20</v>
      </c>
      <c r="P15" s="105">
        <v>2</v>
      </c>
      <c r="Q15" s="106"/>
      <c r="R15" s="107"/>
      <c r="S15" s="107"/>
      <c r="T15" s="107"/>
      <c r="U15" s="107"/>
      <c r="V15" s="108"/>
      <c r="W15" s="109"/>
      <c r="X15" s="106"/>
      <c r="Y15" s="107"/>
      <c r="Z15" s="107"/>
      <c r="AA15" s="107"/>
      <c r="AB15" s="107"/>
      <c r="AC15" s="108"/>
      <c r="AD15" s="109"/>
      <c r="AE15" s="106"/>
      <c r="AF15" s="107"/>
      <c r="AG15" s="107"/>
      <c r="AH15" s="107"/>
      <c r="AI15" s="107"/>
      <c r="AJ15" s="108"/>
      <c r="AK15" s="109"/>
      <c r="AL15" s="81"/>
      <c r="AM15" s="82"/>
      <c r="AN15" s="82"/>
      <c r="AO15" s="82"/>
      <c r="AP15" s="82"/>
      <c r="AQ15" s="83"/>
      <c r="AR15" s="84"/>
      <c r="AS15" s="81"/>
      <c r="AT15" s="82"/>
      <c r="AU15" s="82"/>
      <c r="AV15" s="82"/>
      <c r="AW15" s="82"/>
      <c r="AX15" s="83"/>
      <c r="AY15" s="85"/>
    </row>
    <row r="16" spans="1:51" s="6" customFormat="1" ht="30.75" customHeight="1">
      <c r="A16" s="110"/>
      <c r="B16" s="111" t="s">
        <v>16</v>
      </c>
      <c r="C16" s="311">
        <v>2</v>
      </c>
      <c r="D16" s="312"/>
      <c r="E16" s="312"/>
      <c r="F16" s="312"/>
      <c r="G16" s="312"/>
      <c r="H16" s="312"/>
      <c r="I16" s="313"/>
      <c r="J16" s="373">
        <v>2</v>
      </c>
      <c r="K16" s="373"/>
      <c r="L16" s="373"/>
      <c r="M16" s="373"/>
      <c r="N16" s="374"/>
      <c r="O16" s="266" t="s">
        <v>47</v>
      </c>
      <c r="P16" s="267">
        <v>0</v>
      </c>
      <c r="Q16" s="15"/>
      <c r="R16" s="15"/>
      <c r="S16" s="15"/>
      <c r="T16" s="112"/>
      <c r="U16" s="112"/>
      <c r="V16" s="334"/>
      <c r="W16" s="334"/>
      <c r="X16" s="334"/>
      <c r="Y16" s="334"/>
      <c r="Z16" s="112"/>
      <c r="AA16" s="112"/>
      <c r="AB16" s="112"/>
      <c r="AC16" s="334"/>
      <c r="AD16" s="334"/>
      <c r="AE16" s="334"/>
      <c r="AF16" s="334"/>
      <c r="AG16" s="112"/>
      <c r="AH16" s="112"/>
      <c r="AI16" s="112"/>
      <c r="AJ16" s="334"/>
      <c r="AK16" s="334"/>
      <c r="AL16" s="334"/>
      <c r="AM16" s="334"/>
      <c r="AN16" s="15"/>
      <c r="AO16" s="15"/>
      <c r="AP16" s="112"/>
      <c r="AQ16" s="334"/>
      <c r="AR16" s="334"/>
      <c r="AS16" s="334"/>
      <c r="AT16" s="334"/>
      <c r="AU16" s="15"/>
      <c r="AV16" s="15"/>
      <c r="AW16" s="112"/>
      <c r="AX16" s="361"/>
      <c r="AY16" s="353"/>
    </row>
    <row r="17" spans="1:51" s="6" customFormat="1" ht="30.75" customHeight="1">
      <c r="A17" s="110"/>
      <c r="B17" s="268" t="s">
        <v>58</v>
      </c>
      <c r="C17" s="367">
        <v>4</v>
      </c>
      <c r="D17" s="368"/>
      <c r="E17" s="368"/>
      <c r="F17" s="368"/>
      <c r="G17" s="368"/>
      <c r="H17" s="368"/>
      <c r="I17" s="369"/>
      <c r="J17" s="357">
        <v>4</v>
      </c>
      <c r="K17" s="357"/>
      <c r="L17" s="357"/>
      <c r="M17" s="357"/>
      <c r="N17" s="358"/>
      <c r="O17" s="269" t="s">
        <v>47</v>
      </c>
      <c r="P17" s="270">
        <v>0</v>
      </c>
      <c r="Q17" s="15"/>
      <c r="R17" s="15"/>
      <c r="S17" s="15"/>
      <c r="T17" s="112"/>
      <c r="U17" s="112"/>
      <c r="V17" s="334"/>
      <c r="W17" s="334"/>
      <c r="X17" s="334"/>
      <c r="Y17" s="334"/>
      <c r="Z17" s="112"/>
      <c r="AA17" s="112"/>
      <c r="AB17" s="112"/>
      <c r="AC17" s="334"/>
      <c r="AD17" s="334"/>
      <c r="AE17" s="334"/>
      <c r="AF17" s="334"/>
      <c r="AG17" s="112"/>
      <c r="AH17" s="112"/>
      <c r="AI17" s="112"/>
      <c r="AJ17" s="334"/>
      <c r="AK17" s="334"/>
      <c r="AL17" s="334"/>
      <c r="AM17" s="334"/>
      <c r="AN17" s="15"/>
      <c r="AO17" s="15"/>
      <c r="AP17" s="112"/>
      <c r="AQ17" s="334"/>
      <c r="AR17" s="334"/>
      <c r="AS17" s="334"/>
      <c r="AT17" s="334"/>
      <c r="AU17" s="15"/>
      <c r="AV17" s="15"/>
      <c r="AW17" s="112"/>
      <c r="AX17" s="355"/>
      <c r="AY17" s="355"/>
    </row>
    <row r="18" spans="1:51" s="6" customFormat="1" ht="30.75" customHeight="1" thickBot="1">
      <c r="A18" s="110"/>
      <c r="B18" s="113" t="s">
        <v>46</v>
      </c>
      <c r="C18" s="370">
        <v>2</v>
      </c>
      <c r="D18" s="371"/>
      <c r="E18" s="371"/>
      <c r="F18" s="371"/>
      <c r="G18" s="371"/>
      <c r="H18" s="371"/>
      <c r="I18" s="372"/>
      <c r="J18" s="359">
        <v>2</v>
      </c>
      <c r="K18" s="359"/>
      <c r="L18" s="359"/>
      <c r="M18" s="359"/>
      <c r="N18" s="360"/>
      <c r="O18" s="271" t="s">
        <v>47</v>
      </c>
      <c r="P18" s="272">
        <v>0</v>
      </c>
      <c r="Q18" s="15"/>
      <c r="R18" s="15"/>
      <c r="S18" s="15"/>
      <c r="T18" s="112"/>
      <c r="U18" s="112"/>
      <c r="V18" s="334"/>
      <c r="W18" s="334"/>
      <c r="X18" s="334"/>
      <c r="Y18" s="334"/>
      <c r="Z18" s="112"/>
      <c r="AA18" s="112"/>
      <c r="AB18" s="112"/>
      <c r="AC18" s="334"/>
      <c r="AD18" s="334"/>
      <c r="AE18" s="334"/>
      <c r="AF18" s="334"/>
      <c r="AG18" s="112"/>
      <c r="AH18" s="112"/>
      <c r="AI18" s="112"/>
      <c r="AJ18" s="334"/>
      <c r="AK18" s="334"/>
      <c r="AL18" s="334"/>
      <c r="AM18" s="334"/>
      <c r="AN18" s="15"/>
      <c r="AO18" s="15"/>
      <c r="AP18" s="112"/>
      <c r="AQ18" s="334"/>
      <c r="AR18" s="334"/>
      <c r="AS18" s="334"/>
      <c r="AT18" s="334"/>
      <c r="AU18" s="15"/>
      <c r="AV18" s="15"/>
      <c r="AW18" s="112"/>
      <c r="AX18" s="355"/>
      <c r="AY18" s="355"/>
    </row>
    <row r="19" spans="1:51" s="7" customFormat="1" ht="12" customHeight="1" thickBot="1">
      <c r="A19" s="114"/>
      <c r="B19" s="115"/>
      <c r="C19" s="365"/>
      <c r="D19" s="365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15"/>
      <c r="Q19" s="15"/>
      <c r="R19" s="15"/>
      <c r="S19" s="15"/>
      <c r="T19" s="112"/>
      <c r="U19" s="112"/>
      <c r="V19" s="15"/>
      <c r="W19" s="15"/>
      <c r="X19" s="15"/>
      <c r="Y19" s="15"/>
      <c r="Z19" s="112"/>
      <c r="AA19" s="112"/>
      <c r="AB19" s="112"/>
      <c r="AC19" s="15"/>
      <c r="AD19" s="15"/>
      <c r="AE19" s="15"/>
      <c r="AF19" s="15"/>
      <c r="AG19" s="112"/>
      <c r="AH19" s="112"/>
      <c r="AI19" s="112"/>
      <c r="AJ19" s="15"/>
      <c r="AK19" s="15"/>
      <c r="AL19" s="15"/>
      <c r="AM19" s="15"/>
      <c r="AN19" s="15"/>
      <c r="AO19" s="15"/>
      <c r="AP19" s="112"/>
      <c r="AQ19" s="15"/>
      <c r="AR19" s="15"/>
      <c r="AS19" s="15"/>
      <c r="AT19" s="15"/>
      <c r="AU19" s="15"/>
      <c r="AV19" s="15"/>
      <c r="AW19" s="112"/>
      <c r="AX19" s="362"/>
      <c r="AY19" s="362"/>
    </row>
    <row r="20" spans="1:51" s="1" customFormat="1" ht="45" customHeight="1" thickBot="1">
      <c r="A20" s="53" t="s">
        <v>17</v>
      </c>
      <c r="B20" s="116" t="s">
        <v>68</v>
      </c>
      <c r="C20" s="55">
        <f t="shared" ref="C20:C30" si="8">SUM(E20:I20)</f>
        <v>470</v>
      </c>
      <c r="D20" s="56">
        <f>SUM(P20,W20,AD20,AK20)</f>
        <v>33</v>
      </c>
      <c r="E20" s="57">
        <f t="shared" ref="E20:E30" si="9">J20+Q20+X20+AE20+AL20+AS20</f>
        <v>200</v>
      </c>
      <c r="F20" s="57">
        <f t="shared" ref="F20:F30" si="10">K20+R20+Y20+AF20+AM20+AT20</f>
        <v>0</v>
      </c>
      <c r="G20" s="57">
        <f t="shared" ref="G20:G30" si="11">L20+S20+Z20+AG20+AN20+AU20</f>
        <v>0</v>
      </c>
      <c r="H20" s="57">
        <f>M20+T20+AA20+AH20+AO20+AV20</f>
        <v>270</v>
      </c>
      <c r="I20" s="58">
        <f t="shared" ref="I20:I30" si="12">SUM(N20+U20+AB20+AI20)</f>
        <v>0</v>
      </c>
      <c r="J20" s="55">
        <f t="shared" ref="J20:N20" si="13">SUM(J21:J30)</f>
        <v>50</v>
      </c>
      <c r="K20" s="56">
        <f t="shared" si="13"/>
        <v>0</v>
      </c>
      <c r="L20" s="56">
        <f t="shared" si="13"/>
        <v>0</v>
      </c>
      <c r="M20" s="56">
        <f t="shared" si="13"/>
        <v>130</v>
      </c>
      <c r="N20" s="56">
        <f t="shared" si="13"/>
        <v>0</v>
      </c>
      <c r="O20" s="57">
        <f>COUNTIF(O21:O30,"E")</f>
        <v>2</v>
      </c>
      <c r="P20" s="58">
        <f t="shared" ref="P20:U20" si="14">SUM(P21:P30)</f>
        <v>13</v>
      </c>
      <c r="Q20" s="55">
        <f t="shared" si="14"/>
        <v>90</v>
      </c>
      <c r="R20" s="56">
        <f t="shared" si="14"/>
        <v>0</v>
      </c>
      <c r="S20" s="56">
        <f t="shared" si="14"/>
        <v>0</v>
      </c>
      <c r="T20" s="56">
        <f t="shared" si="14"/>
        <v>90</v>
      </c>
      <c r="U20" s="56">
        <f t="shared" si="14"/>
        <v>0</v>
      </c>
      <c r="V20" s="56">
        <f>COUNTIF(V21:V30,"E")</f>
        <v>3</v>
      </c>
      <c r="W20" s="58">
        <f t="shared" ref="W20" si="15">SUM(W21:W30)</f>
        <v>12</v>
      </c>
      <c r="X20" s="55">
        <f t="shared" ref="X20:AB20" si="16">SUM(X21:X30)</f>
        <v>30</v>
      </c>
      <c r="Y20" s="56">
        <f t="shared" si="16"/>
        <v>0</v>
      </c>
      <c r="Z20" s="56">
        <f t="shared" si="16"/>
        <v>0</v>
      </c>
      <c r="AA20" s="56">
        <f t="shared" si="16"/>
        <v>30</v>
      </c>
      <c r="AB20" s="56">
        <f t="shared" si="16"/>
        <v>0</v>
      </c>
      <c r="AC20" s="56">
        <f>COUNTIF(AC21:AC30,"E")</f>
        <v>1</v>
      </c>
      <c r="AD20" s="58">
        <f>SUM(AD21:AD30)</f>
        <v>4</v>
      </c>
      <c r="AE20" s="55">
        <f t="shared" ref="AE20:AI20" si="17">SUM(AE21:AE30)</f>
        <v>30</v>
      </c>
      <c r="AF20" s="56">
        <f t="shared" si="17"/>
        <v>0</v>
      </c>
      <c r="AG20" s="56">
        <f t="shared" si="17"/>
        <v>0</v>
      </c>
      <c r="AH20" s="56">
        <f t="shared" si="17"/>
        <v>20</v>
      </c>
      <c r="AI20" s="56">
        <f t="shared" si="17"/>
        <v>0</v>
      </c>
      <c r="AJ20" s="56">
        <f>COUNTIF(AJ21:AJ30,"E")</f>
        <v>1</v>
      </c>
      <c r="AK20" s="58">
        <f t="shared" ref="AK20:AP20" si="18">SUM(AK21:AK30)</f>
        <v>4</v>
      </c>
      <c r="AL20" s="62">
        <f t="shared" si="18"/>
        <v>0</v>
      </c>
      <c r="AM20" s="62">
        <f t="shared" si="18"/>
        <v>0</v>
      </c>
      <c r="AN20" s="62">
        <f t="shared" si="18"/>
        <v>0</v>
      </c>
      <c r="AO20" s="62">
        <f t="shared" si="18"/>
        <v>0</v>
      </c>
      <c r="AP20" s="62">
        <f t="shared" si="18"/>
        <v>0</v>
      </c>
      <c r="AQ20" s="62">
        <f>COUNTIF(AQ21:AQ30,"E")</f>
        <v>0</v>
      </c>
      <c r="AR20" s="63">
        <f t="shared" ref="AR20:AW20" si="19">SUM(AR21:AR30)</f>
        <v>0</v>
      </c>
      <c r="AS20" s="62">
        <f t="shared" si="19"/>
        <v>0</v>
      </c>
      <c r="AT20" s="62">
        <f t="shared" si="19"/>
        <v>0</v>
      </c>
      <c r="AU20" s="62">
        <f t="shared" si="19"/>
        <v>0</v>
      </c>
      <c r="AV20" s="62">
        <f t="shared" si="19"/>
        <v>0</v>
      </c>
      <c r="AW20" s="62">
        <f t="shared" si="19"/>
        <v>0</v>
      </c>
      <c r="AX20" s="62">
        <f>COUNTIF(AX21:AX30,"E")</f>
        <v>0</v>
      </c>
      <c r="AY20" s="117">
        <f>SUM(AY21:AY30)</f>
        <v>0</v>
      </c>
    </row>
    <row r="21" spans="1:51" s="1" customFormat="1" ht="35.25" customHeight="1">
      <c r="A21" s="65">
        <v>1</v>
      </c>
      <c r="B21" s="118" t="s">
        <v>36</v>
      </c>
      <c r="C21" s="88">
        <f t="shared" si="8"/>
        <v>60</v>
      </c>
      <c r="D21" s="89">
        <f t="shared" ref="D21:D30" si="20">SUM(P21+W21+AD21+AK21)</f>
        <v>4</v>
      </c>
      <c r="E21" s="69">
        <f t="shared" si="9"/>
        <v>30</v>
      </c>
      <c r="F21" s="119">
        <f t="shared" si="10"/>
        <v>0</v>
      </c>
      <c r="G21" s="119">
        <f t="shared" si="11"/>
        <v>0</v>
      </c>
      <c r="H21" s="119">
        <f t="shared" ref="H21:H30" si="21">M21+T21+AA21+AH21+AO21+AV21</f>
        <v>30</v>
      </c>
      <c r="I21" s="90">
        <f t="shared" si="12"/>
        <v>0</v>
      </c>
      <c r="J21" s="120">
        <v>30</v>
      </c>
      <c r="K21" s="73"/>
      <c r="L21" s="73"/>
      <c r="M21" s="73">
        <v>30</v>
      </c>
      <c r="N21" s="73"/>
      <c r="O21" s="121" t="s">
        <v>21</v>
      </c>
      <c r="P21" s="122">
        <v>4</v>
      </c>
      <c r="Q21" s="123"/>
      <c r="R21" s="124"/>
      <c r="S21" s="124"/>
      <c r="T21" s="124"/>
      <c r="U21" s="124"/>
      <c r="V21" s="125"/>
      <c r="W21" s="126"/>
      <c r="X21" s="123"/>
      <c r="Y21" s="124"/>
      <c r="Z21" s="73"/>
      <c r="AA21" s="73"/>
      <c r="AB21" s="73"/>
      <c r="AC21" s="127"/>
      <c r="AD21" s="128"/>
      <c r="AE21" s="120"/>
      <c r="AF21" s="73"/>
      <c r="AG21" s="73"/>
      <c r="AH21" s="73"/>
      <c r="AI21" s="73"/>
      <c r="AJ21" s="127"/>
      <c r="AK21" s="128"/>
      <c r="AL21" s="129"/>
      <c r="AM21" s="130"/>
      <c r="AN21" s="130"/>
      <c r="AO21" s="130"/>
      <c r="AP21" s="130"/>
      <c r="AQ21" s="15"/>
      <c r="AR21" s="131"/>
      <c r="AS21" s="132"/>
      <c r="AT21" s="130"/>
      <c r="AU21" s="130"/>
      <c r="AV21" s="130"/>
      <c r="AW21" s="130"/>
      <c r="AX21" s="15"/>
      <c r="AY21" s="131"/>
    </row>
    <row r="22" spans="1:51" s="1" customFormat="1" ht="35.25" customHeight="1">
      <c r="A22" s="86">
        <v>2</v>
      </c>
      <c r="B22" s="133" t="s">
        <v>45</v>
      </c>
      <c r="C22" s="88">
        <f t="shared" si="8"/>
        <v>60</v>
      </c>
      <c r="D22" s="89">
        <f t="shared" si="20"/>
        <v>4</v>
      </c>
      <c r="E22" s="69">
        <f t="shared" si="9"/>
        <v>30</v>
      </c>
      <c r="F22" s="119">
        <f t="shared" si="10"/>
        <v>0</v>
      </c>
      <c r="G22" s="119">
        <f t="shared" si="11"/>
        <v>0</v>
      </c>
      <c r="H22" s="119">
        <f t="shared" si="21"/>
        <v>30</v>
      </c>
      <c r="I22" s="90">
        <f t="shared" si="12"/>
        <v>0</v>
      </c>
      <c r="J22" s="120"/>
      <c r="K22" s="73"/>
      <c r="L22" s="73"/>
      <c r="M22" s="73"/>
      <c r="N22" s="73"/>
      <c r="O22" s="134"/>
      <c r="P22" s="126"/>
      <c r="Q22" s="123">
        <v>30</v>
      </c>
      <c r="R22" s="124"/>
      <c r="S22" s="124"/>
      <c r="T22" s="124">
        <v>30</v>
      </c>
      <c r="U22" s="124"/>
      <c r="V22" s="125" t="s">
        <v>21</v>
      </c>
      <c r="W22" s="126">
        <v>4</v>
      </c>
      <c r="X22" s="123"/>
      <c r="Y22" s="124"/>
      <c r="Z22" s="73"/>
      <c r="AA22" s="73"/>
      <c r="AB22" s="73"/>
      <c r="AC22" s="127"/>
      <c r="AD22" s="128"/>
      <c r="AE22" s="120"/>
      <c r="AF22" s="73"/>
      <c r="AG22" s="73"/>
      <c r="AH22" s="73"/>
      <c r="AI22" s="73"/>
      <c r="AJ22" s="127"/>
      <c r="AK22" s="128"/>
      <c r="AL22" s="129"/>
      <c r="AM22" s="130"/>
      <c r="AN22" s="130"/>
      <c r="AO22" s="130"/>
      <c r="AP22" s="130"/>
      <c r="AQ22" s="15"/>
      <c r="AR22" s="131"/>
      <c r="AS22" s="132"/>
      <c r="AT22" s="130"/>
      <c r="AU22" s="130"/>
      <c r="AV22" s="130"/>
      <c r="AW22" s="130"/>
      <c r="AX22" s="15"/>
      <c r="AY22" s="131"/>
    </row>
    <row r="23" spans="1:51" s="1" customFormat="1" ht="35.25" customHeight="1">
      <c r="A23" s="86">
        <v>3</v>
      </c>
      <c r="B23" s="133" t="s">
        <v>37</v>
      </c>
      <c r="C23" s="88">
        <f t="shared" si="8"/>
        <v>60</v>
      </c>
      <c r="D23" s="89">
        <f t="shared" si="20"/>
        <v>4</v>
      </c>
      <c r="E23" s="69">
        <f t="shared" si="9"/>
        <v>30</v>
      </c>
      <c r="F23" s="119">
        <f t="shared" si="10"/>
        <v>0</v>
      </c>
      <c r="G23" s="119">
        <f t="shared" si="11"/>
        <v>0</v>
      </c>
      <c r="H23" s="119">
        <f t="shared" si="21"/>
        <v>30</v>
      </c>
      <c r="I23" s="90">
        <f t="shared" si="12"/>
        <v>0</v>
      </c>
      <c r="J23" s="120"/>
      <c r="K23" s="73"/>
      <c r="L23" s="73"/>
      <c r="M23" s="73"/>
      <c r="N23" s="73"/>
      <c r="O23" s="134"/>
      <c r="P23" s="126"/>
      <c r="Q23" s="123"/>
      <c r="R23" s="124"/>
      <c r="S23" s="124"/>
      <c r="T23" s="124"/>
      <c r="U23" s="124"/>
      <c r="V23" s="125"/>
      <c r="W23" s="126"/>
      <c r="X23" s="123">
        <v>30</v>
      </c>
      <c r="Y23" s="124"/>
      <c r="Z23" s="73"/>
      <c r="AA23" s="73">
        <v>30</v>
      </c>
      <c r="AB23" s="73"/>
      <c r="AC23" s="127" t="s">
        <v>21</v>
      </c>
      <c r="AD23" s="128">
        <v>4</v>
      </c>
      <c r="AE23" s="120"/>
      <c r="AF23" s="73"/>
      <c r="AG23" s="73"/>
      <c r="AH23" s="73"/>
      <c r="AI23" s="73"/>
      <c r="AJ23" s="127"/>
      <c r="AK23" s="128"/>
      <c r="AL23" s="129"/>
      <c r="AM23" s="130"/>
      <c r="AN23" s="130"/>
      <c r="AO23" s="130"/>
      <c r="AP23" s="130"/>
      <c r="AQ23" s="15"/>
      <c r="AR23" s="131"/>
      <c r="AS23" s="132"/>
      <c r="AT23" s="130"/>
      <c r="AU23" s="130"/>
      <c r="AV23" s="130"/>
      <c r="AW23" s="130"/>
      <c r="AX23" s="15"/>
      <c r="AY23" s="131"/>
    </row>
    <row r="24" spans="1:51" s="1" customFormat="1" ht="35.25" customHeight="1">
      <c r="A24" s="86">
        <v>4</v>
      </c>
      <c r="B24" s="133" t="s">
        <v>28</v>
      </c>
      <c r="C24" s="88">
        <f t="shared" si="8"/>
        <v>30</v>
      </c>
      <c r="D24" s="89">
        <f t="shared" si="20"/>
        <v>3</v>
      </c>
      <c r="E24" s="69">
        <f t="shared" si="9"/>
        <v>0</v>
      </c>
      <c r="F24" s="69">
        <f t="shared" si="10"/>
        <v>0</v>
      </c>
      <c r="G24" s="69">
        <f t="shared" si="11"/>
        <v>0</v>
      </c>
      <c r="H24" s="119">
        <f t="shared" si="21"/>
        <v>30</v>
      </c>
      <c r="I24" s="126">
        <f t="shared" si="12"/>
        <v>0</v>
      </c>
      <c r="J24" s="120"/>
      <c r="K24" s="73"/>
      <c r="L24" s="73"/>
      <c r="M24" s="73">
        <v>30</v>
      </c>
      <c r="N24" s="73"/>
      <c r="O24" s="134" t="s">
        <v>20</v>
      </c>
      <c r="P24" s="126">
        <v>3</v>
      </c>
      <c r="Q24" s="123"/>
      <c r="R24" s="124"/>
      <c r="S24" s="124"/>
      <c r="T24" s="124"/>
      <c r="U24" s="124"/>
      <c r="V24" s="125"/>
      <c r="W24" s="126"/>
      <c r="X24" s="123"/>
      <c r="Y24" s="124"/>
      <c r="Z24" s="73"/>
      <c r="AA24" s="73"/>
      <c r="AB24" s="73"/>
      <c r="AC24" s="127"/>
      <c r="AD24" s="128"/>
      <c r="AE24" s="120"/>
      <c r="AF24" s="73"/>
      <c r="AG24" s="73"/>
      <c r="AH24" s="73"/>
      <c r="AI24" s="73"/>
      <c r="AJ24" s="127"/>
      <c r="AK24" s="128"/>
      <c r="AL24" s="129"/>
      <c r="AM24" s="130"/>
      <c r="AN24" s="130"/>
      <c r="AO24" s="130"/>
      <c r="AP24" s="130"/>
      <c r="AQ24" s="15"/>
      <c r="AR24" s="131"/>
      <c r="AS24" s="132"/>
      <c r="AT24" s="130"/>
      <c r="AU24" s="130"/>
      <c r="AV24" s="130"/>
      <c r="AW24" s="130"/>
      <c r="AX24" s="15"/>
      <c r="AY24" s="131"/>
    </row>
    <row r="25" spans="1:51" s="1" customFormat="1" ht="35.25" customHeight="1">
      <c r="A25" s="86">
        <v>5</v>
      </c>
      <c r="B25" s="133" t="s">
        <v>40</v>
      </c>
      <c r="C25" s="88">
        <f t="shared" si="8"/>
        <v>30</v>
      </c>
      <c r="D25" s="135">
        <f t="shared" si="20"/>
        <v>3</v>
      </c>
      <c r="E25" s="69">
        <f t="shared" si="9"/>
        <v>0</v>
      </c>
      <c r="F25" s="119">
        <f t="shared" si="10"/>
        <v>0</v>
      </c>
      <c r="G25" s="119">
        <f t="shared" si="11"/>
        <v>0</v>
      </c>
      <c r="H25" s="119">
        <f t="shared" si="21"/>
        <v>30</v>
      </c>
      <c r="I25" s="136">
        <f t="shared" si="12"/>
        <v>0</v>
      </c>
      <c r="J25" s="120"/>
      <c r="K25" s="73"/>
      <c r="L25" s="73"/>
      <c r="M25" s="73">
        <v>30</v>
      </c>
      <c r="N25" s="73"/>
      <c r="O25" s="134" t="s">
        <v>20</v>
      </c>
      <c r="P25" s="126">
        <v>3</v>
      </c>
      <c r="Q25" s="123"/>
      <c r="R25" s="124"/>
      <c r="S25" s="124"/>
      <c r="T25" s="124"/>
      <c r="U25" s="124"/>
      <c r="V25" s="125"/>
      <c r="W25" s="126"/>
      <c r="X25" s="123"/>
      <c r="Y25" s="124"/>
      <c r="Z25" s="73"/>
      <c r="AA25" s="73"/>
      <c r="AB25" s="73"/>
      <c r="AC25" s="127"/>
      <c r="AD25" s="128"/>
      <c r="AE25" s="120"/>
      <c r="AF25" s="73"/>
      <c r="AG25" s="73"/>
      <c r="AH25" s="73"/>
      <c r="AI25" s="73"/>
      <c r="AJ25" s="127"/>
      <c r="AK25" s="128"/>
      <c r="AL25" s="129"/>
      <c r="AM25" s="130"/>
      <c r="AN25" s="130"/>
      <c r="AO25" s="130"/>
      <c r="AP25" s="130"/>
      <c r="AQ25" s="15"/>
      <c r="AR25" s="131"/>
      <c r="AS25" s="132"/>
      <c r="AT25" s="130"/>
      <c r="AU25" s="130"/>
      <c r="AV25" s="130"/>
      <c r="AW25" s="130"/>
      <c r="AX25" s="15"/>
      <c r="AY25" s="131"/>
    </row>
    <row r="26" spans="1:51" s="1" customFormat="1" ht="35.25" customHeight="1">
      <c r="A26" s="86">
        <v>6</v>
      </c>
      <c r="B26" s="133" t="s">
        <v>38</v>
      </c>
      <c r="C26" s="137">
        <f t="shared" si="8"/>
        <v>20</v>
      </c>
      <c r="D26" s="135">
        <f t="shared" si="20"/>
        <v>2</v>
      </c>
      <c r="E26" s="69">
        <f t="shared" si="9"/>
        <v>20</v>
      </c>
      <c r="F26" s="119">
        <f t="shared" si="10"/>
        <v>0</v>
      </c>
      <c r="G26" s="119">
        <f t="shared" si="11"/>
        <v>0</v>
      </c>
      <c r="H26" s="119">
        <f t="shared" si="21"/>
        <v>0</v>
      </c>
      <c r="I26" s="136">
        <f t="shared" si="12"/>
        <v>0</v>
      </c>
      <c r="J26" s="120"/>
      <c r="K26" s="73"/>
      <c r="L26" s="73"/>
      <c r="M26" s="73"/>
      <c r="N26" s="73"/>
      <c r="O26" s="134"/>
      <c r="P26" s="126"/>
      <c r="Q26" s="123">
        <v>20</v>
      </c>
      <c r="R26" s="124"/>
      <c r="S26" s="124"/>
      <c r="T26" s="124"/>
      <c r="U26" s="124"/>
      <c r="V26" s="125" t="s">
        <v>21</v>
      </c>
      <c r="W26" s="126">
        <v>2</v>
      </c>
      <c r="X26" s="123"/>
      <c r="Y26" s="124"/>
      <c r="Z26" s="73"/>
      <c r="AA26" s="73"/>
      <c r="AB26" s="73"/>
      <c r="AC26" s="127"/>
      <c r="AD26" s="128"/>
      <c r="AE26" s="120"/>
      <c r="AF26" s="73"/>
      <c r="AG26" s="73"/>
      <c r="AH26" s="73"/>
      <c r="AI26" s="73"/>
      <c r="AJ26" s="127"/>
      <c r="AK26" s="128"/>
      <c r="AL26" s="129"/>
      <c r="AM26" s="130"/>
      <c r="AN26" s="130"/>
      <c r="AO26" s="130"/>
      <c r="AP26" s="130"/>
      <c r="AQ26" s="15"/>
      <c r="AR26" s="131"/>
      <c r="AS26" s="132"/>
      <c r="AT26" s="130"/>
      <c r="AU26" s="130"/>
      <c r="AV26" s="130"/>
      <c r="AW26" s="130"/>
      <c r="AX26" s="15"/>
      <c r="AY26" s="131"/>
    </row>
    <row r="27" spans="1:51" s="1" customFormat="1" ht="35.25" customHeight="1">
      <c r="A27" s="86">
        <v>7</v>
      </c>
      <c r="B27" s="133" t="s">
        <v>31</v>
      </c>
      <c r="C27" s="88">
        <f t="shared" si="8"/>
        <v>60</v>
      </c>
      <c r="D27" s="89">
        <f t="shared" si="20"/>
        <v>3</v>
      </c>
      <c r="E27" s="69">
        <f t="shared" si="9"/>
        <v>20</v>
      </c>
      <c r="F27" s="119">
        <f t="shared" si="10"/>
        <v>0</v>
      </c>
      <c r="G27" s="119">
        <f t="shared" si="11"/>
        <v>0</v>
      </c>
      <c r="H27" s="119">
        <f t="shared" si="21"/>
        <v>40</v>
      </c>
      <c r="I27" s="90">
        <f t="shared" si="12"/>
        <v>0</v>
      </c>
      <c r="J27" s="120">
        <v>20</v>
      </c>
      <c r="K27" s="73"/>
      <c r="L27" s="73"/>
      <c r="M27" s="73">
        <v>40</v>
      </c>
      <c r="N27" s="73"/>
      <c r="O27" s="134" t="s">
        <v>21</v>
      </c>
      <c r="P27" s="126">
        <v>3</v>
      </c>
      <c r="Q27" s="123"/>
      <c r="R27" s="124"/>
      <c r="S27" s="124"/>
      <c r="T27" s="124"/>
      <c r="U27" s="124"/>
      <c r="V27" s="125"/>
      <c r="W27" s="126"/>
      <c r="X27" s="123"/>
      <c r="Y27" s="124"/>
      <c r="Z27" s="73"/>
      <c r="AA27" s="73"/>
      <c r="AB27" s="73"/>
      <c r="AC27" s="127"/>
      <c r="AD27" s="128"/>
      <c r="AE27" s="120"/>
      <c r="AF27" s="73"/>
      <c r="AG27" s="73"/>
      <c r="AH27" s="73"/>
      <c r="AI27" s="73"/>
      <c r="AJ27" s="127"/>
      <c r="AK27" s="128"/>
      <c r="AL27" s="129"/>
      <c r="AM27" s="130"/>
      <c r="AN27" s="130"/>
      <c r="AO27" s="130"/>
      <c r="AP27" s="130"/>
      <c r="AQ27" s="15"/>
      <c r="AR27" s="131"/>
      <c r="AS27" s="132"/>
      <c r="AT27" s="130"/>
      <c r="AU27" s="130"/>
      <c r="AV27" s="130"/>
      <c r="AW27" s="130"/>
      <c r="AX27" s="15"/>
      <c r="AY27" s="131"/>
    </row>
    <row r="28" spans="1:51" s="1" customFormat="1" ht="35.25" customHeight="1">
      <c r="A28" s="86">
        <v>8</v>
      </c>
      <c r="B28" s="133" t="s">
        <v>32</v>
      </c>
      <c r="C28" s="88">
        <f t="shared" si="8"/>
        <v>50</v>
      </c>
      <c r="D28" s="89">
        <f t="shared" si="20"/>
        <v>3</v>
      </c>
      <c r="E28" s="69">
        <f t="shared" si="9"/>
        <v>20</v>
      </c>
      <c r="F28" s="119">
        <f t="shared" si="10"/>
        <v>0</v>
      </c>
      <c r="G28" s="119">
        <f t="shared" si="11"/>
        <v>0</v>
      </c>
      <c r="H28" s="119">
        <f t="shared" si="21"/>
        <v>30</v>
      </c>
      <c r="I28" s="126">
        <f t="shared" si="12"/>
        <v>0</v>
      </c>
      <c r="J28" s="120"/>
      <c r="K28" s="73"/>
      <c r="L28" s="73"/>
      <c r="M28" s="73"/>
      <c r="N28" s="73"/>
      <c r="O28" s="134"/>
      <c r="P28" s="126"/>
      <c r="Q28" s="123">
        <v>20</v>
      </c>
      <c r="R28" s="124"/>
      <c r="S28" s="124"/>
      <c r="T28" s="124">
        <v>30</v>
      </c>
      <c r="U28" s="124"/>
      <c r="V28" s="125" t="s">
        <v>21</v>
      </c>
      <c r="W28" s="126">
        <v>3</v>
      </c>
      <c r="X28" s="123"/>
      <c r="Y28" s="124"/>
      <c r="Z28" s="73"/>
      <c r="AA28" s="73"/>
      <c r="AB28" s="73"/>
      <c r="AC28" s="127"/>
      <c r="AD28" s="128"/>
      <c r="AE28" s="120"/>
      <c r="AF28" s="73"/>
      <c r="AG28" s="73"/>
      <c r="AH28" s="73"/>
      <c r="AI28" s="73"/>
      <c r="AJ28" s="127"/>
      <c r="AK28" s="128"/>
      <c r="AL28" s="129"/>
      <c r="AM28" s="130"/>
      <c r="AN28" s="130"/>
      <c r="AO28" s="130"/>
      <c r="AP28" s="130"/>
      <c r="AQ28" s="15"/>
      <c r="AR28" s="131"/>
      <c r="AS28" s="132"/>
      <c r="AT28" s="130"/>
      <c r="AU28" s="130"/>
      <c r="AV28" s="130"/>
      <c r="AW28" s="130"/>
      <c r="AX28" s="15"/>
      <c r="AY28" s="131"/>
    </row>
    <row r="29" spans="1:51" s="1" customFormat="1" ht="35.25" customHeight="1">
      <c r="A29" s="276">
        <v>9</v>
      </c>
      <c r="B29" s="169" t="s">
        <v>39</v>
      </c>
      <c r="C29" s="170">
        <f t="shared" si="8"/>
        <v>50</v>
      </c>
      <c r="D29" s="89">
        <f t="shared" si="20"/>
        <v>4</v>
      </c>
      <c r="E29" s="285">
        <f t="shared" ref="E29" si="22">J29+Q29+X29+AE29+AL29+AS29</f>
        <v>30</v>
      </c>
      <c r="F29" s="176">
        <f t="shared" ref="F29" si="23">K29+R29+Y29+AF29+AM29+AT29</f>
        <v>0</v>
      </c>
      <c r="G29" s="176">
        <f t="shared" ref="G29" si="24">L29+S29+Z29+AG29+AN29+AU29</f>
        <v>0</v>
      </c>
      <c r="H29" s="176">
        <f t="shared" ref="H29" si="25">M29+T29+AA29+AH29+AO29+AV29</f>
        <v>20</v>
      </c>
      <c r="I29" s="187">
        <f t="shared" ref="I29" si="26">SUM(N29+U29+AB29+AI29)</f>
        <v>0</v>
      </c>
      <c r="J29" s="191"/>
      <c r="K29" s="92"/>
      <c r="L29" s="92"/>
      <c r="M29" s="92"/>
      <c r="N29" s="92"/>
      <c r="O29" s="188"/>
      <c r="P29" s="187"/>
      <c r="Q29" s="184"/>
      <c r="R29" s="185"/>
      <c r="S29" s="185"/>
      <c r="T29" s="185"/>
      <c r="U29" s="185"/>
      <c r="V29" s="193"/>
      <c r="W29" s="187"/>
      <c r="X29" s="184"/>
      <c r="Y29" s="185"/>
      <c r="Z29" s="92"/>
      <c r="AA29" s="92"/>
      <c r="AB29" s="92"/>
      <c r="AC29" s="286"/>
      <c r="AD29" s="192"/>
      <c r="AE29" s="191">
        <v>30</v>
      </c>
      <c r="AF29" s="92"/>
      <c r="AG29" s="92"/>
      <c r="AH29" s="92">
        <v>20</v>
      </c>
      <c r="AI29" s="92"/>
      <c r="AJ29" s="286" t="s">
        <v>21</v>
      </c>
      <c r="AK29" s="192">
        <v>4</v>
      </c>
      <c r="AL29" s="129"/>
      <c r="AM29" s="130"/>
      <c r="AN29" s="130"/>
      <c r="AO29" s="130"/>
      <c r="AP29" s="130"/>
      <c r="AQ29" s="15"/>
      <c r="AR29" s="131"/>
      <c r="AS29" s="132"/>
      <c r="AT29" s="130"/>
      <c r="AU29" s="130"/>
      <c r="AV29" s="130"/>
      <c r="AW29" s="130"/>
      <c r="AX29" s="15"/>
      <c r="AY29" s="131"/>
    </row>
    <row r="30" spans="1:51" s="290" customFormat="1" ht="35.25" customHeight="1" thickBot="1">
      <c r="A30" s="294">
        <v>10</v>
      </c>
      <c r="B30" s="293" t="s">
        <v>74</v>
      </c>
      <c r="C30" s="297">
        <f t="shared" si="8"/>
        <v>50</v>
      </c>
      <c r="D30" s="101">
        <f t="shared" si="20"/>
        <v>3</v>
      </c>
      <c r="E30" s="102">
        <f t="shared" si="9"/>
        <v>20</v>
      </c>
      <c r="F30" s="102">
        <f t="shared" si="10"/>
        <v>0</v>
      </c>
      <c r="G30" s="296">
        <f t="shared" si="11"/>
        <v>0</v>
      </c>
      <c r="H30" s="295">
        <f t="shared" si="21"/>
        <v>30</v>
      </c>
      <c r="I30" s="140">
        <f t="shared" si="12"/>
        <v>0</v>
      </c>
      <c r="J30" s="141"/>
      <c r="K30" s="142"/>
      <c r="L30" s="142"/>
      <c r="M30" s="142"/>
      <c r="N30" s="142"/>
      <c r="O30" s="143"/>
      <c r="P30" s="140"/>
      <c r="Q30" s="144">
        <v>20</v>
      </c>
      <c r="R30" s="145"/>
      <c r="S30" s="145"/>
      <c r="T30" s="145">
        <v>30</v>
      </c>
      <c r="U30" s="145"/>
      <c r="V30" s="143" t="s">
        <v>20</v>
      </c>
      <c r="W30" s="140">
        <v>3</v>
      </c>
      <c r="X30" s="144"/>
      <c r="Y30" s="145"/>
      <c r="Z30" s="145"/>
      <c r="AA30" s="145"/>
      <c r="AB30" s="145"/>
      <c r="AC30" s="143"/>
      <c r="AD30" s="140"/>
      <c r="AE30" s="141"/>
      <c r="AF30" s="142"/>
      <c r="AG30" s="142"/>
      <c r="AH30" s="142"/>
      <c r="AI30" s="142"/>
      <c r="AJ30" s="195"/>
      <c r="AK30" s="148"/>
      <c r="AL30" s="288"/>
      <c r="AM30" s="288"/>
      <c r="AN30" s="288"/>
      <c r="AO30" s="288"/>
      <c r="AP30" s="288"/>
      <c r="AQ30" s="288"/>
      <c r="AR30" s="289"/>
      <c r="AS30" s="288"/>
      <c r="AT30" s="288"/>
      <c r="AU30" s="288"/>
      <c r="AV30" s="288"/>
      <c r="AW30" s="288"/>
      <c r="AX30" s="288"/>
      <c r="AY30" s="289"/>
    </row>
    <row r="31" spans="1:51" s="4" customFormat="1" ht="12" customHeight="1" thickBot="1">
      <c r="A31" s="114"/>
      <c r="B31" s="154"/>
      <c r="C31" s="155"/>
      <c r="D31" s="155"/>
      <c r="E31" s="156"/>
      <c r="F31" s="156"/>
      <c r="G31" s="156"/>
      <c r="H31" s="156"/>
      <c r="I31" s="156"/>
      <c r="J31" s="157"/>
      <c r="K31" s="157"/>
      <c r="L31" s="157"/>
      <c r="M31" s="157"/>
      <c r="N31" s="157"/>
      <c r="O31" s="287"/>
      <c r="P31" s="156"/>
      <c r="Q31" s="15"/>
      <c r="R31" s="15"/>
      <c r="S31" s="15"/>
      <c r="T31" s="15"/>
      <c r="U31" s="15"/>
      <c r="V31" s="15"/>
      <c r="W31" s="156"/>
      <c r="X31" s="15"/>
      <c r="Y31" s="15"/>
      <c r="Z31" s="15"/>
      <c r="AA31" s="15"/>
      <c r="AB31" s="15"/>
      <c r="AC31" s="15"/>
      <c r="AD31" s="156"/>
      <c r="AE31" s="15"/>
      <c r="AF31" s="15"/>
      <c r="AG31" s="15"/>
      <c r="AH31" s="15"/>
      <c r="AI31" s="15"/>
      <c r="AJ31" s="15"/>
      <c r="AK31" s="159"/>
      <c r="AL31" s="15"/>
      <c r="AM31" s="15"/>
      <c r="AN31" s="15"/>
      <c r="AO31" s="15"/>
      <c r="AP31" s="15"/>
      <c r="AQ31" s="15"/>
      <c r="AR31" s="156"/>
      <c r="AS31" s="15"/>
      <c r="AT31" s="15"/>
      <c r="AU31" s="15"/>
      <c r="AV31" s="15"/>
      <c r="AW31" s="15"/>
      <c r="AX31" s="15"/>
      <c r="AY31" s="155"/>
    </row>
    <row r="32" spans="1:51" s="1" customFormat="1" ht="45" customHeight="1" thickBot="1">
      <c r="A32" s="160" t="s">
        <v>18</v>
      </c>
      <c r="B32" s="161" t="s">
        <v>69</v>
      </c>
      <c r="C32" s="55">
        <f t="shared" ref="C32:C45" si="27">SUM(E32:I32)</f>
        <v>496</v>
      </c>
      <c r="D32" s="56">
        <f>SUM(P32,W32,AD32,AK32)</f>
        <v>38</v>
      </c>
      <c r="E32" s="57">
        <f t="shared" ref="E32:E43" si="28">J32+Q32+X32+AE32+AL32+AS32</f>
        <v>185</v>
      </c>
      <c r="F32" s="57">
        <f t="shared" ref="F32:F43" si="29">K32+R32+Y32+AF32+AM32+AT32</f>
        <v>0</v>
      </c>
      <c r="G32" s="57">
        <f t="shared" ref="G32:G43" si="30">L32+S32+Z32+AG32+AN32+AU32</f>
        <v>0</v>
      </c>
      <c r="H32" s="57">
        <f t="shared" ref="H32:H43" si="31">M32+T32+AA32+AH32+AO32+AV32</f>
        <v>311</v>
      </c>
      <c r="I32" s="58">
        <f t="shared" ref="I32:I43" si="32">SUM(N32+U32+AB32+AI32)</f>
        <v>0</v>
      </c>
      <c r="J32" s="254">
        <f>SUM(J33:J45)</f>
        <v>35</v>
      </c>
      <c r="K32" s="255">
        <f>SUM(K33:K45)</f>
        <v>0</v>
      </c>
      <c r="L32" s="255">
        <f>SUM(L33:L45)</f>
        <v>0</v>
      </c>
      <c r="M32" s="255">
        <f>SUM(M33:M45)</f>
        <v>85</v>
      </c>
      <c r="N32" s="255">
        <f>SUM(N33:N45)</f>
        <v>0</v>
      </c>
      <c r="O32" s="258">
        <f>COUNTIF(O33:O45,"E")</f>
        <v>0</v>
      </c>
      <c r="P32" s="58">
        <f t="shared" ref="P32:U32" si="33">SUM(P33:P45)</f>
        <v>11</v>
      </c>
      <c r="Q32" s="254">
        <f t="shared" si="33"/>
        <v>30</v>
      </c>
      <c r="R32" s="255">
        <f t="shared" si="33"/>
        <v>0</v>
      </c>
      <c r="S32" s="255">
        <f t="shared" si="33"/>
        <v>0</v>
      </c>
      <c r="T32" s="255">
        <f t="shared" si="33"/>
        <v>50</v>
      </c>
      <c r="U32" s="255">
        <f t="shared" si="33"/>
        <v>0</v>
      </c>
      <c r="V32" s="258">
        <f>COUNTIF(V33:V45,"E")</f>
        <v>0</v>
      </c>
      <c r="W32" s="58">
        <f t="shared" ref="W32:AB32" si="34">SUM(W33:W45)</f>
        <v>5</v>
      </c>
      <c r="X32" s="254">
        <f t="shared" si="34"/>
        <v>60</v>
      </c>
      <c r="Y32" s="255">
        <f t="shared" si="34"/>
        <v>0</v>
      </c>
      <c r="Z32" s="255">
        <f t="shared" si="34"/>
        <v>0</v>
      </c>
      <c r="AA32" s="255">
        <f t="shared" si="34"/>
        <v>110</v>
      </c>
      <c r="AB32" s="255">
        <f t="shared" si="34"/>
        <v>0</v>
      </c>
      <c r="AC32" s="258">
        <f>COUNTIF(AC33:AC45,"E")</f>
        <v>2</v>
      </c>
      <c r="AD32" s="58">
        <f t="shared" ref="AD32:AI32" si="35">SUM(AD33:AD45)</f>
        <v>13</v>
      </c>
      <c r="AE32" s="254">
        <f t="shared" si="35"/>
        <v>60</v>
      </c>
      <c r="AF32" s="255">
        <f t="shared" si="35"/>
        <v>0</v>
      </c>
      <c r="AG32" s="255">
        <f t="shared" si="35"/>
        <v>0</v>
      </c>
      <c r="AH32" s="255">
        <f t="shared" si="35"/>
        <v>66</v>
      </c>
      <c r="AI32" s="255">
        <f t="shared" si="35"/>
        <v>0</v>
      </c>
      <c r="AJ32" s="258">
        <f>COUNTIF(AJ33:AJ45,"E")</f>
        <v>2</v>
      </c>
      <c r="AK32" s="259">
        <f t="shared" ref="AK32:AP32" si="36">SUM(AK33:AK45)</f>
        <v>9</v>
      </c>
      <c r="AL32" s="256">
        <f t="shared" si="36"/>
        <v>0</v>
      </c>
      <c r="AM32" s="256">
        <f t="shared" si="36"/>
        <v>0</v>
      </c>
      <c r="AN32" s="256">
        <f t="shared" si="36"/>
        <v>0</v>
      </c>
      <c r="AO32" s="256">
        <f t="shared" si="36"/>
        <v>0</v>
      </c>
      <c r="AP32" s="256">
        <f t="shared" si="36"/>
        <v>0</v>
      </c>
      <c r="AQ32" s="256">
        <f>COUNTIF(AQ33:AQ45,"E")</f>
        <v>0</v>
      </c>
      <c r="AR32" s="256">
        <f t="shared" ref="AR32:AW32" si="37">SUM(AR33:AR45)</f>
        <v>0</v>
      </c>
      <c r="AS32" s="256">
        <f t="shared" si="37"/>
        <v>0</v>
      </c>
      <c r="AT32" s="256">
        <f t="shared" si="37"/>
        <v>0</v>
      </c>
      <c r="AU32" s="256">
        <f t="shared" si="37"/>
        <v>0</v>
      </c>
      <c r="AV32" s="256">
        <f t="shared" si="37"/>
        <v>0</v>
      </c>
      <c r="AW32" s="256">
        <f t="shared" si="37"/>
        <v>0</v>
      </c>
      <c r="AX32" s="257">
        <f>COUNTIF(AX33:AX45,"E")</f>
        <v>0</v>
      </c>
      <c r="AY32" s="117">
        <f>SUM(AY33:AY45)</f>
        <v>0</v>
      </c>
    </row>
    <row r="33" spans="1:203" s="8" customFormat="1" ht="35.25" customHeight="1">
      <c r="A33" s="65">
        <v>1</v>
      </c>
      <c r="B33" s="277" t="s">
        <v>34</v>
      </c>
      <c r="C33" s="67">
        <f t="shared" si="27"/>
        <v>60</v>
      </c>
      <c r="D33" s="278">
        <f t="shared" ref="D33:D45" si="38">SUM(P33+W33+AD33+AK33)</f>
        <v>4</v>
      </c>
      <c r="E33" s="279">
        <f t="shared" si="28"/>
        <v>30</v>
      </c>
      <c r="F33" s="279">
        <f t="shared" si="29"/>
        <v>0</v>
      </c>
      <c r="G33" s="279">
        <f t="shared" si="30"/>
        <v>0</v>
      </c>
      <c r="H33" s="279">
        <f t="shared" si="31"/>
        <v>30</v>
      </c>
      <c r="I33" s="71">
        <f t="shared" si="32"/>
        <v>0</v>
      </c>
      <c r="J33" s="280"/>
      <c r="K33" s="281"/>
      <c r="L33" s="281"/>
      <c r="M33" s="282"/>
      <c r="N33" s="282"/>
      <c r="O33" s="283"/>
      <c r="P33" s="122"/>
      <c r="Q33" s="280"/>
      <c r="R33" s="281"/>
      <c r="S33" s="281"/>
      <c r="T33" s="281"/>
      <c r="U33" s="281"/>
      <c r="V33" s="284"/>
      <c r="W33" s="122"/>
      <c r="X33" s="280">
        <v>30</v>
      </c>
      <c r="Y33" s="281"/>
      <c r="Z33" s="281"/>
      <c r="AA33" s="282">
        <v>30</v>
      </c>
      <c r="AB33" s="281"/>
      <c r="AC33" s="284" t="s">
        <v>21</v>
      </c>
      <c r="AD33" s="122">
        <v>4</v>
      </c>
      <c r="AE33" s="280"/>
      <c r="AF33" s="281"/>
      <c r="AG33" s="281"/>
      <c r="AH33" s="281"/>
      <c r="AI33" s="281"/>
      <c r="AJ33" s="284"/>
      <c r="AK33" s="122"/>
      <c r="AL33" s="164"/>
      <c r="AM33" s="165"/>
      <c r="AN33" s="165"/>
      <c r="AO33" s="165"/>
      <c r="AP33" s="165"/>
      <c r="AQ33" s="166"/>
      <c r="AR33" s="167"/>
      <c r="AS33" s="164"/>
      <c r="AT33" s="165"/>
      <c r="AU33" s="165"/>
      <c r="AV33" s="165"/>
      <c r="AW33" s="165"/>
      <c r="AX33" s="166"/>
      <c r="AY33" s="168"/>
    </row>
    <row r="34" spans="1:203" s="8" customFormat="1" ht="35.25" customHeight="1">
      <c r="A34" s="86">
        <v>2</v>
      </c>
      <c r="B34" s="169" t="s">
        <v>73</v>
      </c>
      <c r="C34" s="170">
        <f t="shared" si="27"/>
        <v>50</v>
      </c>
      <c r="D34" s="89">
        <f t="shared" si="38"/>
        <v>4</v>
      </c>
      <c r="E34" s="69">
        <f t="shared" si="28"/>
        <v>30</v>
      </c>
      <c r="F34" s="69">
        <f t="shared" si="29"/>
        <v>0</v>
      </c>
      <c r="G34" s="69">
        <f t="shared" si="30"/>
        <v>0</v>
      </c>
      <c r="H34" s="69">
        <f t="shared" si="31"/>
        <v>20</v>
      </c>
      <c r="I34" s="90">
        <f t="shared" si="32"/>
        <v>0</v>
      </c>
      <c r="J34" s="123"/>
      <c r="K34" s="162"/>
      <c r="L34" s="162"/>
      <c r="M34" s="124"/>
      <c r="N34" s="124"/>
      <c r="O34" s="163"/>
      <c r="P34" s="126"/>
      <c r="Q34" s="123"/>
      <c r="R34" s="162"/>
      <c r="S34" s="162"/>
      <c r="T34" s="162"/>
      <c r="U34" s="162"/>
      <c r="V34" s="134"/>
      <c r="W34" s="126"/>
      <c r="X34" s="123">
        <v>30</v>
      </c>
      <c r="Y34" s="162"/>
      <c r="Z34" s="162"/>
      <c r="AA34" s="124">
        <v>20</v>
      </c>
      <c r="AB34" s="162"/>
      <c r="AC34" s="134" t="s">
        <v>21</v>
      </c>
      <c r="AD34" s="126">
        <v>4</v>
      </c>
      <c r="AE34" s="123"/>
      <c r="AF34" s="162"/>
      <c r="AG34" s="162"/>
      <c r="AH34" s="162"/>
      <c r="AI34" s="162"/>
      <c r="AJ34" s="134"/>
      <c r="AK34" s="126"/>
      <c r="AL34" s="164"/>
      <c r="AM34" s="165"/>
      <c r="AN34" s="165"/>
      <c r="AO34" s="165"/>
      <c r="AP34" s="165"/>
      <c r="AQ34" s="166"/>
      <c r="AR34" s="167"/>
      <c r="AS34" s="164"/>
      <c r="AT34" s="165"/>
      <c r="AU34" s="165"/>
      <c r="AV34" s="165"/>
      <c r="AW34" s="165"/>
      <c r="AX34" s="166"/>
      <c r="AY34" s="168"/>
    </row>
    <row r="35" spans="1:203" s="8" customFormat="1" ht="35.25" customHeight="1">
      <c r="A35" s="171">
        <v>3</v>
      </c>
      <c r="B35" s="172" t="s">
        <v>75</v>
      </c>
      <c r="C35" s="170">
        <f t="shared" si="27"/>
        <v>30</v>
      </c>
      <c r="D35" s="89">
        <f t="shared" si="38"/>
        <v>3</v>
      </c>
      <c r="E35" s="135">
        <f t="shared" si="28"/>
        <v>15</v>
      </c>
      <c r="F35" s="135">
        <f t="shared" si="29"/>
        <v>0</v>
      </c>
      <c r="G35" s="135">
        <f t="shared" si="30"/>
        <v>0</v>
      </c>
      <c r="H35" s="135">
        <f t="shared" si="31"/>
        <v>15</v>
      </c>
      <c r="I35" s="173">
        <f t="shared" si="32"/>
        <v>0</v>
      </c>
      <c r="J35" s="120">
        <v>15</v>
      </c>
      <c r="K35" s="72"/>
      <c r="L35" s="72"/>
      <c r="M35" s="73">
        <v>15</v>
      </c>
      <c r="N35" s="73"/>
      <c r="O35" s="174" t="s">
        <v>20</v>
      </c>
      <c r="P35" s="128">
        <v>3</v>
      </c>
      <c r="Q35" s="120"/>
      <c r="R35" s="72"/>
      <c r="S35" s="72"/>
      <c r="T35" s="72"/>
      <c r="U35" s="72"/>
      <c r="V35" s="74"/>
      <c r="W35" s="128"/>
      <c r="X35" s="120"/>
      <c r="Y35" s="72"/>
      <c r="Z35" s="72"/>
      <c r="AA35" s="73"/>
      <c r="AB35" s="72"/>
      <c r="AC35" s="74"/>
      <c r="AD35" s="128"/>
      <c r="AE35" s="120"/>
      <c r="AF35" s="72"/>
      <c r="AG35" s="72"/>
      <c r="AH35" s="72"/>
      <c r="AI35" s="72"/>
      <c r="AJ35" s="74"/>
      <c r="AK35" s="128"/>
      <c r="AL35" s="164"/>
      <c r="AM35" s="165"/>
      <c r="AN35" s="165"/>
      <c r="AO35" s="165"/>
      <c r="AP35" s="165"/>
      <c r="AQ35" s="166"/>
      <c r="AR35" s="167"/>
      <c r="AS35" s="164"/>
      <c r="AT35" s="165"/>
      <c r="AU35" s="165"/>
      <c r="AV35" s="165"/>
      <c r="AW35" s="165"/>
      <c r="AX35" s="166"/>
      <c r="AY35" s="168"/>
    </row>
    <row r="36" spans="1:203" s="8" customFormat="1" ht="35.25" customHeight="1">
      <c r="A36" s="86">
        <v>4</v>
      </c>
      <c r="B36" s="169" t="s">
        <v>41</v>
      </c>
      <c r="C36" s="88">
        <f t="shared" si="27"/>
        <v>50</v>
      </c>
      <c r="D36" s="135">
        <f t="shared" si="38"/>
        <v>4</v>
      </c>
      <c r="E36" s="69">
        <f t="shared" si="28"/>
        <v>20</v>
      </c>
      <c r="F36" s="69">
        <f t="shared" si="29"/>
        <v>0</v>
      </c>
      <c r="G36" s="69">
        <f t="shared" si="30"/>
        <v>0</v>
      </c>
      <c r="H36" s="69">
        <f t="shared" si="31"/>
        <v>30</v>
      </c>
      <c r="I36" s="126">
        <f t="shared" si="32"/>
        <v>0</v>
      </c>
      <c r="J36" s="123">
        <v>20</v>
      </c>
      <c r="K36" s="162"/>
      <c r="L36" s="162"/>
      <c r="M36" s="124">
        <v>30</v>
      </c>
      <c r="N36" s="124"/>
      <c r="O36" s="163" t="s">
        <v>20</v>
      </c>
      <c r="P36" s="126">
        <v>4</v>
      </c>
      <c r="Q36" s="123"/>
      <c r="R36" s="162"/>
      <c r="S36" s="162"/>
      <c r="T36" s="162"/>
      <c r="U36" s="162"/>
      <c r="V36" s="134"/>
      <c r="W36" s="126"/>
      <c r="X36" s="120"/>
      <c r="Y36" s="72"/>
      <c r="Z36" s="72"/>
      <c r="AA36" s="73"/>
      <c r="AB36" s="72"/>
      <c r="AC36" s="74"/>
      <c r="AD36" s="128"/>
      <c r="AE36" s="123"/>
      <c r="AF36" s="162"/>
      <c r="AG36" s="162"/>
      <c r="AH36" s="162"/>
      <c r="AI36" s="162"/>
      <c r="AJ36" s="134"/>
      <c r="AK36" s="126"/>
      <c r="AL36" s="164"/>
      <c r="AM36" s="165"/>
      <c r="AN36" s="165"/>
      <c r="AO36" s="165"/>
      <c r="AP36" s="165"/>
      <c r="AQ36" s="166"/>
      <c r="AR36" s="167"/>
      <c r="AS36" s="164"/>
      <c r="AT36" s="165"/>
      <c r="AU36" s="165"/>
      <c r="AV36" s="165"/>
      <c r="AW36" s="165"/>
      <c r="AX36" s="166"/>
      <c r="AY36" s="168"/>
    </row>
    <row r="37" spans="1:203" s="8" customFormat="1" ht="35.25" customHeight="1">
      <c r="A37" s="86">
        <v>5</v>
      </c>
      <c r="B37" s="87" t="s">
        <v>76</v>
      </c>
      <c r="C37" s="137">
        <f t="shared" si="27"/>
        <v>30</v>
      </c>
      <c r="D37" s="175">
        <f t="shared" si="38"/>
        <v>2</v>
      </c>
      <c r="E37" s="176">
        <f t="shared" si="28"/>
        <v>10</v>
      </c>
      <c r="F37" s="176">
        <f t="shared" si="29"/>
        <v>0</v>
      </c>
      <c r="G37" s="176">
        <f t="shared" si="30"/>
        <v>0</v>
      </c>
      <c r="H37" s="176">
        <f t="shared" si="31"/>
        <v>20</v>
      </c>
      <c r="I37" s="136">
        <f t="shared" si="32"/>
        <v>0</v>
      </c>
      <c r="J37" s="177"/>
      <c r="K37" s="178"/>
      <c r="L37" s="178"/>
      <c r="M37" s="179"/>
      <c r="N37" s="179"/>
      <c r="O37" s="180"/>
      <c r="P37" s="181"/>
      <c r="Q37" s="182">
        <v>10</v>
      </c>
      <c r="R37" s="178"/>
      <c r="S37" s="178"/>
      <c r="T37" s="179">
        <v>20</v>
      </c>
      <c r="U37" s="178"/>
      <c r="V37" s="121" t="s">
        <v>20</v>
      </c>
      <c r="W37" s="181">
        <v>2</v>
      </c>
      <c r="X37" s="182"/>
      <c r="Y37" s="178"/>
      <c r="Z37" s="178"/>
      <c r="AA37" s="179"/>
      <c r="AB37" s="178"/>
      <c r="AC37" s="121"/>
      <c r="AD37" s="181"/>
      <c r="AE37" s="177"/>
      <c r="AF37" s="178"/>
      <c r="AG37" s="178"/>
      <c r="AH37" s="178"/>
      <c r="AI37" s="178"/>
      <c r="AJ37" s="121"/>
      <c r="AK37" s="181"/>
      <c r="AL37" s="164"/>
      <c r="AM37" s="165"/>
      <c r="AN37" s="165"/>
      <c r="AO37" s="165"/>
      <c r="AP37" s="165"/>
      <c r="AQ37" s="166"/>
      <c r="AR37" s="167"/>
      <c r="AS37" s="164"/>
      <c r="AT37" s="165"/>
      <c r="AU37" s="165"/>
      <c r="AV37" s="165"/>
      <c r="AW37" s="165"/>
      <c r="AX37" s="183"/>
      <c r="AY37" s="168"/>
    </row>
    <row r="38" spans="1:203" s="8" customFormat="1" ht="46.5">
      <c r="A38" s="171">
        <v>6</v>
      </c>
      <c r="B38" s="87" t="s">
        <v>77</v>
      </c>
      <c r="C38" s="170">
        <f t="shared" si="27"/>
        <v>50</v>
      </c>
      <c r="D38" s="135">
        <f t="shared" si="38"/>
        <v>4</v>
      </c>
      <c r="E38" s="69">
        <f t="shared" si="28"/>
        <v>30</v>
      </c>
      <c r="F38" s="69">
        <f t="shared" si="29"/>
        <v>0</v>
      </c>
      <c r="G38" s="69">
        <f t="shared" si="30"/>
        <v>0</v>
      </c>
      <c r="H38" s="69">
        <f t="shared" si="31"/>
        <v>20</v>
      </c>
      <c r="I38" s="90">
        <f t="shared" si="32"/>
        <v>0</v>
      </c>
      <c r="J38" s="184"/>
      <c r="K38" s="185"/>
      <c r="L38" s="185"/>
      <c r="M38" s="185"/>
      <c r="N38" s="185"/>
      <c r="O38" s="186"/>
      <c r="P38" s="187"/>
      <c r="Q38" s="184"/>
      <c r="R38" s="185"/>
      <c r="S38" s="185"/>
      <c r="T38" s="185"/>
      <c r="U38" s="185"/>
      <c r="V38" s="188"/>
      <c r="W38" s="187"/>
      <c r="X38" s="184"/>
      <c r="Y38" s="185"/>
      <c r="Z38" s="185"/>
      <c r="AA38" s="185"/>
      <c r="AB38" s="185"/>
      <c r="AC38" s="188"/>
      <c r="AD38" s="187"/>
      <c r="AE38" s="184">
        <v>30</v>
      </c>
      <c r="AF38" s="185"/>
      <c r="AG38" s="185"/>
      <c r="AH38" s="185">
        <v>20</v>
      </c>
      <c r="AI38" s="185"/>
      <c r="AJ38" s="188" t="s">
        <v>21</v>
      </c>
      <c r="AK38" s="187">
        <v>4</v>
      </c>
      <c r="AL38" s="164"/>
      <c r="AM38" s="165"/>
      <c r="AN38" s="165"/>
      <c r="AO38" s="165"/>
      <c r="AP38" s="165"/>
      <c r="AQ38" s="166"/>
      <c r="AR38" s="167"/>
      <c r="AS38" s="164"/>
      <c r="AT38" s="165"/>
      <c r="AU38" s="165"/>
      <c r="AV38" s="165"/>
      <c r="AW38" s="165"/>
      <c r="AX38" s="183"/>
      <c r="AY38" s="168"/>
    </row>
    <row r="39" spans="1:203" s="8" customFormat="1" ht="35.25" customHeight="1">
      <c r="A39" s="86">
        <v>7</v>
      </c>
      <c r="B39" s="169" t="s">
        <v>48</v>
      </c>
      <c r="C39" s="170">
        <f t="shared" si="27"/>
        <v>50</v>
      </c>
      <c r="D39" s="89">
        <f t="shared" si="38"/>
        <v>3</v>
      </c>
      <c r="E39" s="69">
        <f t="shared" si="28"/>
        <v>30</v>
      </c>
      <c r="F39" s="119">
        <f t="shared" si="29"/>
        <v>0</v>
      </c>
      <c r="G39" s="119">
        <f t="shared" si="30"/>
        <v>0</v>
      </c>
      <c r="H39" s="119">
        <f t="shared" si="31"/>
        <v>20</v>
      </c>
      <c r="I39" s="90">
        <f t="shared" si="32"/>
        <v>0</v>
      </c>
      <c r="J39" s="184"/>
      <c r="K39" s="189"/>
      <c r="L39" s="189"/>
      <c r="M39" s="185"/>
      <c r="N39" s="185"/>
      <c r="O39" s="190"/>
      <c r="P39" s="187"/>
      <c r="Q39" s="184"/>
      <c r="R39" s="189"/>
      <c r="S39" s="189"/>
      <c r="T39" s="189"/>
      <c r="U39" s="189"/>
      <c r="V39" s="188"/>
      <c r="W39" s="187"/>
      <c r="X39" s="184"/>
      <c r="Y39" s="189"/>
      <c r="Z39" s="189"/>
      <c r="AA39" s="185"/>
      <c r="AB39" s="189"/>
      <c r="AC39" s="188"/>
      <c r="AD39" s="187"/>
      <c r="AE39" s="191">
        <v>30</v>
      </c>
      <c r="AF39" s="91"/>
      <c r="AG39" s="91"/>
      <c r="AH39" s="91">
        <v>20</v>
      </c>
      <c r="AI39" s="91"/>
      <c r="AJ39" s="93" t="s">
        <v>21</v>
      </c>
      <c r="AK39" s="192">
        <v>3</v>
      </c>
      <c r="AL39" s="164"/>
      <c r="AM39" s="165"/>
      <c r="AN39" s="165"/>
      <c r="AO39" s="165"/>
      <c r="AP39" s="165"/>
      <c r="AQ39" s="166"/>
      <c r="AR39" s="167"/>
      <c r="AS39" s="164"/>
      <c r="AT39" s="165"/>
      <c r="AU39" s="165"/>
      <c r="AV39" s="165"/>
      <c r="AW39" s="165"/>
      <c r="AX39" s="166"/>
      <c r="AY39" s="168"/>
    </row>
    <row r="40" spans="1:203" s="8" customFormat="1" ht="46.5">
      <c r="A40" s="86">
        <v>8</v>
      </c>
      <c r="B40" s="87" t="s">
        <v>78</v>
      </c>
      <c r="C40" s="170">
        <f t="shared" si="27"/>
        <v>50</v>
      </c>
      <c r="D40" s="89">
        <f t="shared" si="38"/>
        <v>3</v>
      </c>
      <c r="E40" s="69">
        <f t="shared" si="28"/>
        <v>20</v>
      </c>
      <c r="F40" s="69">
        <f t="shared" si="29"/>
        <v>0</v>
      </c>
      <c r="G40" s="69">
        <f t="shared" si="30"/>
        <v>0</v>
      </c>
      <c r="H40" s="69">
        <f t="shared" si="31"/>
        <v>30</v>
      </c>
      <c r="I40" s="126">
        <f t="shared" si="32"/>
        <v>0</v>
      </c>
      <c r="J40" s="123"/>
      <c r="K40" s="162"/>
      <c r="L40" s="162"/>
      <c r="M40" s="124"/>
      <c r="N40" s="124"/>
      <c r="O40" s="163"/>
      <c r="P40" s="126"/>
      <c r="Q40" s="123">
        <v>20</v>
      </c>
      <c r="R40" s="162"/>
      <c r="S40" s="162"/>
      <c r="T40" s="162">
        <v>30</v>
      </c>
      <c r="U40" s="162"/>
      <c r="V40" s="134" t="s">
        <v>20</v>
      </c>
      <c r="W40" s="126">
        <v>3</v>
      </c>
      <c r="X40" s="123"/>
      <c r="Y40" s="162"/>
      <c r="Z40" s="162"/>
      <c r="AA40" s="124"/>
      <c r="AB40" s="162"/>
      <c r="AC40" s="134"/>
      <c r="AD40" s="126"/>
      <c r="AE40" s="123"/>
      <c r="AF40" s="162"/>
      <c r="AG40" s="162"/>
      <c r="AH40" s="162"/>
      <c r="AI40" s="162"/>
      <c r="AJ40" s="134"/>
      <c r="AK40" s="126"/>
      <c r="AL40" s="164"/>
      <c r="AM40" s="165"/>
      <c r="AN40" s="165"/>
      <c r="AO40" s="165"/>
      <c r="AP40" s="165"/>
      <c r="AQ40" s="166"/>
      <c r="AR40" s="167"/>
      <c r="AS40" s="164"/>
      <c r="AT40" s="165"/>
      <c r="AU40" s="165"/>
      <c r="AV40" s="165"/>
      <c r="AW40" s="165"/>
      <c r="AX40" s="166"/>
      <c r="AY40" s="168"/>
    </row>
    <row r="41" spans="1:203" s="8" customFormat="1" ht="35.25" customHeight="1">
      <c r="A41" s="171">
        <v>9</v>
      </c>
      <c r="B41" s="169" t="s">
        <v>30</v>
      </c>
      <c r="C41" s="170">
        <f t="shared" si="27"/>
        <v>30</v>
      </c>
      <c r="D41" s="89">
        <f t="shared" si="38"/>
        <v>3</v>
      </c>
      <c r="E41" s="69">
        <f t="shared" si="28"/>
        <v>0</v>
      </c>
      <c r="F41" s="69">
        <f t="shared" si="29"/>
        <v>0</v>
      </c>
      <c r="G41" s="69">
        <f t="shared" si="30"/>
        <v>0</v>
      </c>
      <c r="H41" s="69">
        <f t="shared" si="31"/>
        <v>30</v>
      </c>
      <c r="I41" s="136">
        <f t="shared" si="32"/>
        <v>0</v>
      </c>
      <c r="J41" s="123"/>
      <c r="K41" s="162"/>
      <c r="L41" s="162"/>
      <c r="M41" s="124"/>
      <c r="N41" s="124"/>
      <c r="O41" s="163"/>
      <c r="P41" s="126"/>
      <c r="Q41" s="123"/>
      <c r="R41" s="162"/>
      <c r="S41" s="162"/>
      <c r="T41" s="162"/>
      <c r="U41" s="162"/>
      <c r="V41" s="134"/>
      <c r="W41" s="126"/>
      <c r="X41" s="123"/>
      <c r="Y41" s="162"/>
      <c r="Z41" s="162"/>
      <c r="AA41" s="124">
        <v>30</v>
      </c>
      <c r="AB41" s="162"/>
      <c r="AC41" s="134" t="s">
        <v>20</v>
      </c>
      <c r="AD41" s="126">
        <v>3</v>
      </c>
      <c r="AE41" s="123"/>
      <c r="AF41" s="162"/>
      <c r="AG41" s="162"/>
      <c r="AH41" s="162"/>
      <c r="AI41" s="162"/>
      <c r="AJ41" s="134"/>
      <c r="AK41" s="126"/>
      <c r="AL41" s="164"/>
      <c r="AM41" s="165"/>
      <c r="AN41" s="165"/>
      <c r="AO41" s="165"/>
      <c r="AP41" s="165"/>
      <c r="AQ41" s="166"/>
      <c r="AR41" s="167"/>
      <c r="AS41" s="164"/>
      <c r="AT41" s="165"/>
      <c r="AU41" s="165"/>
      <c r="AV41" s="165"/>
      <c r="AW41" s="165"/>
      <c r="AX41" s="166"/>
      <c r="AY41" s="168"/>
      <c r="BA41" s="304"/>
      <c r="BB41" s="304"/>
      <c r="BC41" s="304"/>
      <c r="BD41" s="304"/>
      <c r="BE41" s="304"/>
      <c r="BF41" s="304"/>
      <c r="BG41" s="304"/>
      <c r="BH41" s="304"/>
      <c r="BI41" s="304"/>
      <c r="BJ41" s="304"/>
      <c r="BK41" s="304"/>
      <c r="BL41" s="304"/>
      <c r="BM41" s="304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4"/>
      <c r="BZ41" s="304"/>
      <c r="CA41" s="304"/>
      <c r="CB41" s="304"/>
      <c r="CC41" s="304"/>
      <c r="CD41" s="304"/>
      <c r="CE41" s="304"/>
      <c r="CF41" s="304"/>
      <c r="CG41" s="304"/>
      <c r="CH41" s="304"/>
      <c r="CI41" s="304"/>
      <c r="CJ41" s="304"/>
      <c r="CK41" s="304"/>
      <c r="CL41" s="304"/>
      <c r="CM41" s="304"/>
      <c r="CN41" s="304"/>
      <c r="CO41" s="304"/>
      <c r="CP41" s="304"/>
      <c r="CQ41" s="304"/>
      <c r="CR41" s="304"/>
      <c r="CS41" s="304"/>
      <c r="CT41" s="304"/>
      <c r="CU41" s="304"/>
      <c r="CV41" s="304"/>
      <c r="CW41" s="304"/>
      <c r="CX41" s="304"/>
      <c r="CY41" s="304"/>
      <c r="CZ41" s="304"/>
      <c r="DA41" s="304"/>
      <c r="DB41" s="304"/>
      <c r="DC41" s="304"/>
      <c r="DD41" s="304"/>
      <c r="DE41" s="304"/>
      <c r="DF41" s="304"/>
      <c r="DG41" s="304"/>
      <c r="DH41" s="304"/>
      <c r="DI41" s="304"/>
      <c r="DJ41" s="304"/>
      <c r="DK41" s="304"/>
      <c r="DL41" s="304"/>
      <c r="DM41" s="304"/>
      <c r="DN41" s="304"/>
      <c r="DO41" s="304"/>
      <c r="DP41" s="304"/>
      <c r="DQ41" s="304"/>
      <c r="DR41" s="304"/>
      <c r="DS41" s="304"/>
      <c r="DT41" s="304"/>
      <c r="DU41" s="304"/>
      <c r="DV41" s="304"/>
      <c r="DW41" s="304"/>
      <c r="DX41" s="304"/>
      <c r="DY41" s="304"/>
      <c r="DZ41" s="304"/>
      <c r="EA41" s="304"/>
      <c r="EB41" s="304"/>
      <c r="EC41" s="304"/>
      <c r="ED41" s="304"/>
      <c r="EE41" s="304"/>
      <c r="EF41" s="304"/>
      <c r="EG41" s="304"/>
      <c r="EH41" s="304"/>
      <c r="EI41" s="304"/>
      <c r="EJ41" s="304"/>
      <c r="EK41" s="304"/>
      <c r="EL41" s="304"/>
      <c r="EM41" s="304"/>
      <c r="EN41" s="304"/>
      <c r="EO41" s="304"/>
      <c r="EP41" s="304"/>
      <c r="EQ41" s="304"/>
      <c r="ER41" s="304"/>
      <c r="ES41" s="304"/>
      <c r="ET41" s="304"/>
      <c r="EU41" s="304"/>
      <c r="EV41" s="304"/>
      <c r="EW41" s="304"/>
      <c r="EX41" s="304"/>
      <c r="EY41" s="304"/>
      <c r="EZ41" s="304"/>
      <c r="FA41" s="304"/>
      <c r="FB41" s="304"/>
      <c r="FC41" s="304"/>
      <c r="FD41" s="304"/>
      <c r="FE41" s="304"/>
      <c r="FF41" s="304"/>
      <c r="FG41" s="304"/>
      <c r="FH41" s="304"/>
      <c r="FI41" s="304"/>
      <c r="FJ41" s="304"/>
      <c r="FK41" s="304"/>
      <c r="FL41" s="304"/>
      <c r="FM41" s="304"/>
      <c r="FN41" s="304"/>
      <c r="FO41" s="304"/>
      <c r="FP41" s="304"/>
      <c r="FQ41" s="304"/>
      <c r="FR41" s="304"/>
      <c r="FS41" s="304"/>
      <c r="FT41" s="304"/>
      <c r="FU41" s="304"/>
      <c r="FV41" s="304"/>
      <c r="FW41" s="304"/>
      <c r="FX41" s="304"/>
      <c r="FY41" s="304"/>
      <c r="FZ41" s="304"/>
      <c r="GA41" s="304"/>
      <c r="GB41" s="304"/>
      <c r="GC41" s="304"/>
      <c r="GD41" s="304"/>
      <c r="GE41" s="304"/>
      <c r="GF41" s="304"/>
      <c r="GG41" s="304"/>
      <c r="GH41" s="304"/>
      <c r="GI41" s="304"/>
      <c r="GJ41" s="304"/>
      <c r="GK41" s="304"/>
      <c r="GL41" s="304"/>
      <c r="GM41" s="304"/>
      <c r="GN41" s="304"/>
      <c r="GO41" s="304"/>
      <c r="GP41" s="304"/>
      <c r="GQ41" s="304"/>
      <c r="GR41" s="304"/>
      <c r="GS41" s="304"/>
      <c r="GT41" s="304"/>
      <c r="GU41" s="304"/>
    </row>
    <row r="42" spans="1:203" s="8" customFormat="1" ht="35.25" customHeight="1">
      <c r="A42" s="86">
        <v>10</v>
      </c>
      <c r="B42" s="169" t="s">
        <v>26</v>
      </c>
      <c r="C42" s="88">
        <f t="shared" si="27"/>
        <v>20</v>
      </c>
      <c r="D42" s="89">
        <f t="shared" si="38"/>
        <v>2</v>
      </c>
      <c r="E42" s="69">
        <f t="shared" si="28"/>
        <v>0</v>
      </c>
      <c r="F42" s="69">
        <f t="shared" si="29"/>
        <v>0</v>
      </c>
      <c r="G42" s="69">
        <f t="shared" si="30"/>
        <v>0</v>
      </c>
      <c r="H42" s="69">
        <f t="shared" si="31"/>
        <v>20</v>
      </c>
      <c r="I42" s="90">
        <f t="shared" si="32"/>
        <v>0</v>
      </c>
      <c r="J42" s="123"/>
      <c r="K42" s="162"/>
      <c r="L42" s="162"/>
      <c r="M42" s="124">
        <v>20</v>
      </c>
      <c r="N42" s="124"/>
      <c r="O42" s="163" t="s">
        <v>20</v>
      </c>
      <c r="P42" s="126">
        <v>2</v>
      </c>
      <c r="Q42" s="123"/>
      <c r="R42" s="162"/>
      <c r="S42" s="162"/>
      <c r="T42" s="162"/>
      <c r="U42" s="162"/>
      <c r="V42" s="134"/>
      <c r="W42" s="126"/>
      <c r="X42" s="123"/>
      <c r="Y42" s="162"/>
      <c r="Z42" s="162"/>
      <c r="AA42" s="124"/>
      <c r="AB42" s="162"/>
      <c r="AC42" s="134"/>
      <c r="AD42" s="126"/>
      <c r="AE42" s="123"/>
      <c r="AF42" s="162"/>
      <c r="AG42" s="162"/>
      <c r="AH42" s="162"/>
      <c r="AI42" s="162"/>
      <c r="AJ42" s="134"/>
      <c r="AK42" s="126"/>
      <c r="AL42" s="164"/>
      <c r="AM42" s="165"/>
      <c r="AN42" s="165"/>
      <c r="AO42" s="165"/>
      <c r="AP42" s="165"/>
      <c r="AQ42" s="166"/>
      <c r="AR42" s="167"/>
      <c r="AS42" s="164"/>
      <c r="AT42" s="165"/>
      <c r="AU42" s="165"/>
      <c r="AV42" s="165"/>
      <c r="AW42" s="165"/>
      <c r="AX42" s="166"/>
      <c r="AY42" s="168"/>
      <c r="BA42" s="304"/>
      <c r="BB42" s="304"/>
      <c r="BC42" s="304"/>
      <c r="BD42" s="304"/>
      <c r="BE42" s="304"/>
      <c r="BF42" s="304"/>
      <c r="BG42" s="304"/>
      <c r="BH42" s="304"/>
      <c r="BI42" s="304"/>
      <c r="BJ42" s="304"/>
      <c r="BK42" s="304"/>
      <c r="BL42" s="304"/>
      <c r="BM42" s="304"/>
      <c r="BN42" s="304"/>
      <c r="BO42" s="304"/>
      <c r="BP42" s="304"/>
      <c r="BQ42" s="304"/>
      <c r="BR42" s="304"/>
      <c r="BS42" s="304"/>
      <c r="BT42" s="304"/>
      <c r="BU42" s="304"/>
      <c r="BV42" s="304"/>
      <c r="BW42" s="304"/>
      <c r="BX42" s="304"/>
      <c r="BY42" s="304"/>
      <c r="BZ42" s="304"/>
      <c r="CA42" s="304"/>
      <c r="CB42" s="304"/>
      <c r="CC42" s="304"/>
      <c r="CD42" s="304"/>
      <c r="CE42" s="304"/>
      <c r="CF42" s="304"/>
      <c r="CG42" s="304"/>
      <c r="CH42" s="304"/>
      <c r="CI42" s="304"/>
      <c r="CJ42" s="304"/>
      <c r="CK42" s="304"/>
      <c r="CL42" s="304"/>
      <c r="CM42" s="304"/>
      <c r="CN42" s="304"/>
      <c r="CO42" s="304"/>
      <c r="CP42" s="304"/>
      <c r="CQ42" s="304"/>
      <c r="CR42" s="304"/>
      <c r="CS42" s="304"/>
      <c r="CT42" s="304"/>
      <c r="CU42" s="304"/>
      <c r="CV42" s="304"/>
      <c r="CW42" s="304"/>
      <c r="CX42" s="304"/>
      <c r="CY42" s="304"/>
      <c r="CZ42" s="304"/>
      <c r="DA42" s="304"/>
      <c r="DB42" s="304"/>
      <c r="DC42" s="304"/>
      <c r="DD42" s="304"/>
      <c r="DE42" s="304"/>
      <c r="DF42" s="304"/>
      <c r="DG42" s="304"/>
      <c r="DH42" s="304"/>
      <c r="DI42" s="304"/>
      <c r="DJ42" s="304"/>
      <c r="DK42" s="304"/>
      <c r="DL42" s="304"/>
      <c r="DM42" s="304"/>
      <c r="DN42" s="304"/>
      <c r="DO42" s="304"/>
      <c r="DP42" s="304"/>
      <c r="DQ42" s="304"/>
      <c r="DR42" s="304"/>
      <c r="DS42" s="304"/>
      <c r="DT42" s="304"/>
      <c r="DU42" s="304"/>
      <c r="DV42" s="304"/>
      <c r="DW42" s="304"/>
      <c r="DX42" s="304"/>
      <c r="DY42" s="304"/>
      <c r="DZ42" s="304"/>
      <c r="EA42" s="304"/>
      <c r="EB42" s="304"/>
      <c r="EC42" s="304"/>
      <c r="ED42" s="304"/>
      <c r="EE42" s="304"/>
      <c r="EF42" s="304"/>
      <c r="EG42" s="304"/>
      <c r="EH42" s="304"/>
      <c r="EI42" s="304"/>
      <c r="EJ42" s="304"/>
      <c r="EK42" s="304"/>
      <c r="EL42" s="304"/>
      <c r="EM42" s="304"/>
      <c r="EN42" s="304"/>
      <c r="EO42" s="304"/>
      <c r="EP42" s="304"/>
      <c r="EQ42" s="304"/>
      <c r="ER42" s="304"/>
      <c r="ES42" s="304"/>
      <c r="ET42" s="304"/>
      <c r="EU42" s="304"/>
      <c r="EV42" s="304"/>
      <c r="EW42" s="304"/>
      <c r="EX42" s="304"/>
      <c r="EY42" s="304"/>
      <c r="EZ42" s="304"/>
      <c r="FA42" s="304"/>
      <c r="FB42" s="304"/>
      <c r="FC42" s="304"/>
      <c r="FD42" s="304"/>
      <c r="FE42" s="304"/>
      <c r="FF42" s="304"/>
      <c r="FG42" s="304"/>
      <c r="FH42" s="304"/>
      <c r="FI42" s="304"/>
      <c r="FJ42" s="304"/>
      <c r="FK42" s="304"/>
      <c r="FL42" s="304"/>
      <c r="FM42" s="304"/>
      <c r="FN42" s="304"/>
      <c r="FO42" s="304"/>
      <c r="FP42" s="304"/>
      <c r="FQ42" s="304"/>
      <c r="FR42" s="304"/>
      <c r="FS42" s="304"/>
      <c r="FT42" s="304"/>
      <c r="FU42" s="304"/>
      <c r="FV42" s="304"/>
      <c r="FW42" s="304"/>
      <c r="FX42" s="304"/>
      <c r="FY42" s="304"/>
      <c r="FZ42" s="304"/>
      <c r="GA42" s="304"/>
      <c r="GB42" s="304"/>
      <c r="GC42" s="304"/>
      <c r="GD42" s="304"/>
      <c r="GE42" s="304"/>
      <c r="GF42" s="304"/>
      <c r="GG42" s="304"/>
      <c r="GH42" s="304"/>
      <c r="GI42" s="304"/>
      <c r="GJ42" s="304"/>
      <c r="GK42" s="304"/>
      <c r="GL42" s="304"/>
      <c r="GM42" s="304"/>
      <c r="GN42" s="304"/>
      <c r="GO42" s="304"/>
      <c r="GP42" s="304"/>
      <c r="GQ42" s="304"/>
      <c r="GR42" s="304"/>
      <c r="GS42" s="304"/>
      <c r="GT42" s="304"/>
      <c r="GU42" s="304"/>
    </row>
    <row r="43" spans="1:203" s="16" customFormat="1" ht="35.25" customHeight="1">
      <c r="A43" s="86">
        <v>11</v>
      </c>
      <c r="B43" s="87" t="s">
        <v>27</v>
      </c>
      <c r="C43" s="137">
        <f t="shared" si="27"/>
        <v>30</v>
      </c>
      <c r="D43" s="89">
        <f t="shared" si="38"/>
        <v>2</v>
      </c>
      <c r="E43" s="69">
        <f t="shared" si="28"/>
        <v>0</v>
      </c>
      <c r="F43" s="69">
        <f t="shared" si="29"/>
        <v>0</v>
      </c>
      <c r="G43" s="69">
        <f t="shared" si="30"/>
        <v>0</v>
      </c>
      <c r="H43" s="69">
        <f t="shared" si="31"/>
        <v>30</v>
      </c>
      <c r="I43" s="126">
        <f t="shared" si="32"/>
        <v>0</v>
      </c>
      <c r="J43" s="184"/>
      <c r="K43" s="185"/>
      <c r="L43" s="185"/>
      <c r="M43" s="185"/>
      <c r="N43" s="185"/>
      <c r="O43" s="193"/>
      <c r="P43" s="187"/>
      <c r="Q43" s="184"/>
      <c r="R43" s="185"/>
      <c r="S43" s="185"/>
      <c r="T43" s="185"/>
      <c r="U43" s="185"/>
      <c r="V43" s="188"/>
      <c r="W43" s="187"/>
      <c r="X43" s="184"/>
      <c r="Y43" s="185"/>
      <c r="Z43" s="185"/>
      <c r="AA43" s="185">
        <v>30</v>
      </c>
      <c r="AB43" s="185"/>
      <c r="AC43" s="188" t="s">
        <v>20</v>
      </c>
      <c r="AD43" s="187">
        <v>2</v>
      </c>
      <c r="AE43" s="120"/>
      <c r="AF43" s="72"/>
      <c r="AG43" s="72"/>
      <c r="AH43" s="72"/>
      <c r="AI43" s="72"/>
      <c r="AJ43" s="74"/>
      <c r="AK43" s="128"/>
      <c r="AL43" s="164"/>
      <c r="AM43" s="165"/>
      <c r="AN43" s="165"/>
      <c r="AO43" s="165"/>
      <c r="AP43" s="165"/>
      <c r="AQ43" s="166"/>
      <c r="AR43" s="167"/>
      <c r="AS43" s="164"/>
      <c r="AT43" s="165"/>
      <c r="AU43" s="165"/>
      <c r="AV43" s="165"/>
      <c r="AW43" s="165"/>
      <c r="AX43" s="183"/>
      <c r="AY43" s="168"/>
      <c r="AZ43" s="8"/>
      <c r="BA43" s="304"/>
      <c r="BB43" s="304"/>
      <c r="BC43" s="304"/>
      <c r="BD43" s="304"/>
      <c r="BE43" s="304"/>
      <c r="BF43" s="304"/>
      <c r="BG43" s="304"/>
      <c r="BH43" s="304"/>
      <c r="BI43" s="304"/>
      <c r="BJ43" s="304"/>
      <c r="BK43" s="304"/>
      <c r="BL43" s="304"/>
      <c r="BM43" s="304"/>
      <c r="BN43" s="304"/>
      <c r="BO43" s="304"/>
      <c r="BP43" s="304"/>
      <c r="BQ43" s="304"/>
      <c r="BR43" s="304"/>
      <c r="BS43" s="304"/>
      <c r="BT43" s="304"/>
      <c r="BU43" s="304"/>
      <c r="BV43" s="304"/>
      <c r="BW43" s="304"/>
      <c r="BX43" s="304"/>
      <c r="BY43" s="304"/>
      <c r="BZ43" s="304"/>
      <c r="CA43" s="304"/>
      <c r="CB43" s="304"/>
      <c r="CC43" s="304"/>
      <c r="CD43" s="304"/>
      <c r="CE43" s="304"/>
      <c r="CF43" s="304"/>
      <c r="CG43" s="304"/>
      <c r="CH43" s="304"/>
      <c r="CI43" s="304"/>
      <c r="CJ43" s="304"/>
      <c r="CK43" s="304"/>
      <c r="CL43" s="304"/>
      <c r="CM43" s="304"/>
      <c r="CN43" s="304"/>
      <c r="CO43" s="304"/>
      <c r="CP43" s="304"/>
      <c r="CQ43" s="304"/>
      <c r="CR43" s="304"/>
      <c r="CS43" s="304"/>
      <c r="CT43" s="304"/>
      <c r="CU43" s="304"/>
      <c r="CV43" s="304"/>
      <c r="CW43" s="304"/>
      <c r="CX43" s="304"/>
      <c r="CY43" s="304"/>
      <c r="CZ43" s="304"/>
      <c r="DA43" s="304"/>
      <c r="DB43" s="304"/>
      <c r="DC43" s="304"/>
      <c r="DD43" s="304"/>
      <c r="DE43" s="304"/>
      <c r="DF43" s="304"/>
      <c r="DG43" s="304"/>
      <c r="DH43" s="304"/>
      <c r="DI43" s="304"/>
      <c r="DJ43" s="304"/>
      <c r="DK43" s="304"/>
      <c r="DL43" s="304"/>
      <c r="DM43" s="304"/>
      <c r="DN43" s="304"/>
      <c r="DO43" s="304"/>
      <c r="DP43" s="304"/>
      <c r="DQ43" s="304"/>
      <c r="DR43" s="304"/>
      <c r="DS43" s="304"/>
      <c r="DT43" s="304"/>
      <c r="DU43" s="304"/>
      <c r="DV43" s="304"/>
      <c r="DW43" s="304"/>
      <c r="DX43" s="304"/>
      <c r="DY43" s="304"/>
      <c r="DZ43" s="304"/>
      <c r="EA43" s="304"/>
      <c r="EB43" s="304"/>
      <c r="EC43" s="304"/>
      <c r="ED43" s="304"/>
      <c r="EE43" s="304"/>
      <c r="EF43" s="304"/>
      <c r="EG43" s="304"/>
      <c r="EH43" s="304"/>
      <c r="EI43" s="304"/>
      <c r="EJ43" s="304"/>
      <c r="EK43" s="304"/>
      <c r="EL43" s="304"/>
      <c r="EM43" s="304"/>
      <c r="EN43" s="304"/>
      <c r="EO43" s="304"/>
      <c r="EP43" s="304"/>
      <c r="EQ43" s="304"/>
      <c r="ER43" s="304"/>
      <c r="ES43" s="304"/>
      <c r="ET43" s="304"/>
      <c r="EU43" s="304"/>
      <c r="EV43" s="304"/>
      <c r="EW43" s="304"/>
      <c r="EX43" s="304"/>
      <c r="EY43" s="304"/>
      <c r="EZ43" s="304"/>
      <c r="FA43" s="304"/>
      <c r="FB43" s="304"/>
      <c r="FC43" s="304"/>
      <c r="FD43" s="304"/>
      <c r="FE43" s="304"/>
      <c r="FF43" s="304"/>
      <c r="FG43" s="304"/>
      <c r="FH43" s="304"/>
      <c r="FI43" s="304"/>
      <c r="FJ43" s="304"/>
      <c r="FK43" s="304"/>
      <c r="FL43" s="304"/>
      <c r="FM43" s="304"/>
      <c r="FN43" s="304"/>
      <c r="FO43" s="304"/>
      <c r="FP43" s="304"/>
      <c r="FQ43" s="304"/>
      <c r="FR43" s="304"/>
      <c r="FS43" s="304"/>
      <c r="FT43" s="304"/>
      <c r="FU43" s="304"/>
      <c r="FV43" s="304"/>
      <c r="FW43" s="304"/>
      <c r="FX43" s="304"/>
      <c r="FY43" s="304"/>
      <c r="FZ43" s="304"/>
      <c r="GA43" s="304"/>
      <c r="GB43" s="304"/>
      <c r="GC43" s="304"/>
      <c r="GD43" s="304"/>
      <c r="GE43" s="304"/>
      <c r="GF43" s="304"/>
      <c r="GG43" s="304"/>
      <c r="GH43" s="304"/>
      <c r="GI43" s="304"/>
      <c r="GJ43" s="304"/>
      <c r="GK43" s="304"/>
      <c r="GL43" s="304"/>
      <c r="GM43" s="304"/>
      <c r="GN43" s="304"/>
      <c r="GO43" s="304"/>
      <c r="GP43" s="304"/>
      <c r="GQ43" s="304"/>
      <c r="GR43" s="304"/>
      <c r="GS43" s="304"/>
      <c r="GT43" s="304"/>
      <c r="GU43" s="304"/>
    </row>
    <row r="44" spans="1:203" s="16" customFormat="1" ht="35.25" customHeight="1">
      <c r="A44" s="171">
        <v>12</v>
      </c>
      <c r="B44" s="87" t="s">
        <v>29</v>
      </c>
      <c r="C44" s="88">
        <f t="shared" si="27"/>
        <v>20</v>
      </c>
      <c r="D44" s="89">
        <f t="shared" si="38"/>
        <v>2</v>
      </c>
      <c r="E44" s="69">
        <f t="shared" ref="E44" si="39">J44+Q44+X44+AE44+AL44+AS44</f>
        <v>0</v>
      </c>
      <c r="F44" s="69">
        <f t="shared" ref="F44" si="40">K44+R44+Y44+AF44+AM44+AT44</f>
        <v>0</v>
      </c>
      <c r="G44" s="69">
        <f t="shared" ref="G44" si="41">L44+S44+Z44+AG44+AN44+AU44</f>
        <v>0</v>
      </c>
      <c r="H44" s="69">
        <f t="shared" ref="H44" si="42">M44+T44+AA44+AH44+AO44+AV44</f>
        <v>20</v>
      </c>
      <c r="I44" s="126">
        <f t="shared" ref="I44" si="43">SUM(N44+U44+AB44+AI44)</f>
        <v>0</v>
      </c>
      <c r="J44" s="184"/>
      <c r="K44" s="185"/>
      <c r="L44" s="185"/>
      <c r="M44" s="185">
        <v>20</v>
      </c>
      <c r="N44" s="185"/>
      <c r="O44" s="193" t="s">
        <v>20</v>
      </c>
      <c r="P44" s="187">
        <v>2</v>
      </c>
      <c r="Q44" s="184"/>
      <c r="R44" s="185"/>
      <c r="S44" s="185"/>
      <c r="T44" s="185"/>
      <c r="U44" s="185"/>
      <c r="V44" s="188"/>
      <c r="W44" s="187"/>
      <c r="X44" s="184"/>
      <c r="Y44" s="185"/>
      <c r="Z44" s="185"/>
      <c r="AA44" s="185"/>
      <c r="AB44" s="185"/>
      <c r="AC44" s="188"/>
      <c r="AD44" s="187"/>
      <c r="AE44" s="120"/>
      <c r="AF44" s="72"/>
      <c r="AG44" s="72"/>
      <c r="AH44" s="72"/>
      <c r="AI44" s="72"/>
      <c r="AJ44" s="74"/>
      <c r="AK44" s="128"/>
      <c r="AL44" s="164"/>
      <c r="AM44" s="165"/>
      <c r="AN44" s="165"/>
      <c r="AO44" s="165"/>
      <c r="AP44" s="165"/>
      <c r="AQ44" s="166"/>
      <c r="AR44" s="167"/>
      <c r="AS44" s="164"/>
      <c r="AT44" s="165"/>
      <c r="AU44" s="165"/>
      <c r="AV44" s="165"/>
      <c r="AW44" s="165"/>
      <c r="AX44" s="183"/>
      <c r="AY44" s="168"/>
      <c r="AZ44" s="8"/>
      <c r="BA44" s="304"/>
      <c r="BB44" s="304"/>
      <c r="BC44" s="304"/>
      <c r="BD44" s="304"/>
      <c r="BE44" s="304"/>
      <c r="BF44" s="304"/>
      <c r="BG44" s="304"/>
      <c r="BH44" s="304"/>
      <c r="BI44" s="304"/>
      <c r="BJ44" s="304"/>
      <c r="BK44" s="304"/>
      <c r="BL44" s="304"/>
      <c r="BM44" s="304"/>
      <c r="BN44" s="304"/>
      <c r="BO44" s="304"/>
      <c r="BP44" s="304"/>
      <c r="BQ44" s="304"/>
      <c r="BR44" s="304"/>
      <c r="BS44" s="304"/>
      <c r="BT44" s="304"/>
      <c r="BU44" s="304"/>
      <c r="BV44" s="304"/>
      <c r="BW44" s="304"/>
      <c r="BX44" s="304"/>
      <c r="BY44" s="304"/>
      <c r="BZ44" s="304"/>
      <c r="CA44" s="304"/>
      <c r="CB44" s="304"/>
      <c r="CC44" s="304"/>
      <c r="CD44" s="304"/>
      <c r="CE44" s="304"/>
      <c r="CF44" s="304"/>
      <c r="CG44" s="304"/>
      <c r="CH44" s="304"/>
      <c r="CI44" s="304"/>
      <c r="CJ44" s="304"/>
      <c r="CK44" s="304"/>
      <c r="CL44" s="304"/>
      <c r="CM44" s="304"/>
      <c r="CN44" s="304"/>
      <c r="CO44" s="304"/>
      <c r="CP44" s="304"/>
      <c r="CQ44" s="304"/>
      <c r="CR44" s="304"/>
      <c r="CS44" s="304"/>
      <c r="CT44" s="304"/>
      <c r="CU44" s="304"/>
      <c r="CV44" s="304"/>
      <c r="CW44" s="304"/>
      <c r="CX44" s="304"/>
      <c r="CY44" s="304"/>
      <c r="CZ44" s="304"/>
      <c r="DA44" s="304"/>
      <c r="DB44" s="304"/>
      <c r="DC44" s="304"/>
      <c r="DD44" s="304"/>
      <c r="DE44" s="304"/>
      <c r="DF44" s="304"/>
      <c r="DG44" s="304"/>
      <c r="DH44" s="304"/>
      <c r="DI44" s="304"/>
      <c r="DJ44" s="304"/>
      <c r="DK44" s="304"/>
      <c r="DL44" s="304"/>
      <c r="DM44" s="304"/>
      <c r="DN44" s="304"/>
      <c r="DO44" s="304"/>
      <c r="DP44" s="304"/>
      <c r="DQ44" s="304"/>
      <c r="DR44" s="304"/>
      <c r="DS44" s="304"/>
      <c r="DT44" s="304"/>
      <c r="DU44" s="304"/>
      <c r="DV44" s="304"/>
      <c r="DW44" s="304"/>
      <c r="DX44" s="304"/>
      <c r="DY44" s="304"/>
      <c r="DZ44" s="304"/>
      <c r="EA44" s="304"/>
      <c r="EB44" s="304"/>
      <c r="EC44" s="304"/>
      <c r="ED44" s="304"/>
      <c r="EE44" s="304"/>
      <c r="EF44" s="304"/>
      <c r="EG44" s="304"/>
      <c r="EH44" s="304"/>
      <c r="EI44" s="304"/>
      <c r="EJ44" s="304"/>
      <c r="EK44" s="304"/>
      <c r="EL44" s="304"/>
      <c r="EM44" s="304"/>
      <c r="EN44" s="304"/>
      <c r="EO44" s="304"/>
      <c r="EP44" s="304"/>
      <c r="EQ44" s="304"/>
      <c r="ER44" s="304"/>
      <c r="ES44" s="304"/>
      <c r="ET44" s="304"/>
      <c r="EU44" s="304"/>
      <c r="EV44" s="304"/>
      <c r="EW44" s="304"/>
      <c r="EX44" s="304"/>
      <c r="EY44" s="304"/>
      <c r="EZ44" s="304"/>
      <c r="FA44" s="304"/>
      <c r="FB44" s="304"/>
      <c r="FC44" s="304"/>
      <c r="FD44" s="304"/>
      <c r="FE44" s="304"/>
      <c r="FF44" s="304"/>
      <c r="FG44" s="304"/>
      <c r="FH44" s="304"/>
      <c r="FI44" s="304"/>
      <c r="FJ44" s="304"/>
      <c r="FK44" s="304"/>
      <c r="FL44" s="304"/>
      <c r="FM44" s="304"/>
      <c r="FN44" s="304"/>
      <c r="FO44" s="304"/>
      <c r="FP44" s="304"/>
      <c r="FQ44" s="304"/>
      <c r="FR44" s="304"/>
      <c r="FS44" s="304"/>
      <c r="FT44" s="304"/>
      <c r="FU44" s="304"/>
      <c r="FV44" s="304"/>
      <c r="FW44" s="304"/>
      <c r="FX44" s="304"/>
      <c r="FY44" s="304"/>
      <c r="FZ44" s="304"/>
      <c r="GA44" s="304"/>
      <c r="GB44" s="304"/>
      <c r="GC44" s="304"/>
      <c r="GD44" s="304"/>
      <c r="GE44" s="304"/>
      <c r="GF44" s="304"/>
      <c r="GG44" s="304"/>
      <c r="GH44" s="304"/>
      <c r="GI44" s="304"/>
      <c r="GJ44" s="304"/>
      <c r="GK44" s="304"/>
      <c r="GL44" s="304"/>
      <c r="GM44" s="304"/>
      <c r="GN44" s="304"/>
      <c r="GO44" s="304"/>
      <c r="GP44" s="304"/>
      <c r="GQ44" s="304"/>
      <c r="GR44" s="304"/>
      <c r="GS44" s="304"/>
      <c r="GT44" s="304"/>
      <c r="GU44" s="304"/>
    </row>
    <row r="45" spans="1:203" s="20" customFormat="1" ht="35.25" customHeight="1" thickBot="1">
      <c r="A45" s="98">
        <v>13</v>
      </c>
      <c r="B45" s="194" t="s">
        <v>83</v>
      </c>
      <c r="C45" s="100">
        <f t="shared" si="27"/>
        <v>26</v>
      </c>
      <c r="D45" s="101">
        <f t="shared" si="38"/>
        <v>2</v>
      </c>
      <c r="E45" s="102">
        <f t="shared" ref="E45" si="44">J45+Q45+X45+AE45+AL45+AS45</f>
        <v>0</v>
      </c>
      <c r="F45" s="102">
        <f t="shared" ref="F45" si="45">K45+R45+Y45+AF45+AM45+AT45</f>
        <v>0</v>
      </c>
      <c r="G45" s="102">
        <f t="shared" ref="G45" si="46">L45+S45+Z45+AG45+AN45+AU45</f>
        <v>0</v>
      </c>
      <c r="H45" s="102">
        <f t="shared" ref="H45" si="47">M45+T45+AA45+AH45+AO45+AV45</f>
        <v>26</v>
      </c>
      <c r="I45" s="140">
        <f t="shared" ref="I45" si="48">SUM(N45+U45+AB45+AI45)</f>
        <v>0</v>
      </c>
      <c r="J45" s="141"/>
      <c r="K45" s="142"/>
      <c r="L45" s="142"/>
      <c r="M45" s="142"/>
      <c r="N45" s="142"/>
      <c r="O45" s="147"/>
      <c r="P45" s="148"/>
      <c r="Q45" s="141"/>
      <c r="R45" s="142"/>
      <c r="S45" s="142"/>
      <c r="T45" s="142"/>
      <c r="U45" s="142"/>
      <c r="V45" s="195"/>
      <c r="W45" s="148"/>
      <c r="X45" s="141"/>
      <c r="Y45" s="142"/>
      <c r="Z45" s="142"/>
      <c r="AA45" s="142"/>
      <c r="AB45" s="142"/>
      <c r="AC45" s="195"/>
      <c r="AD45" s="148"/>
      <c r="AE45" s="141"/>
      <c r="AF45" s="196"/>
      <c r="AG45" s="196"/>
      <c r="AH45" s="196">
        <v>26</v>
      </c>
      <c r="AI45" s="196"/>
      <c r="AJ45" s="195" t="s">
        <v>20</v>
      </c>
      <c r="AK45" s="148">
        <v>2</v>
      </c>
      <c r="AL45" s="197"/>
      <c r="AM45" s="198"/>
      <c r="AN45" s="198"/>
      <c r="AO45" s="198"/>
      <c r="AP45" s="198"/>
      <c r="AQ45" s="199"/>
      <c r="AR45" s="200"/>
      <c r="AS45" s="197"/>
      <c r="AT45" s="198"/>
      <c r="AU45" s="198"/>
      <c r="AV45" s="198"/>
      <c r="AW45" s="198"/>
      <c r="AX45" s="201"/>
      <c r="AY45" s="202"/>
      <c r="AZ45" s="8"/>
      <c r="BA45" s="304"/>
      <c r="BB45" s="304"/>
      <c r="BC45" s="304"/>
      <c r="BD45" s="304"/>
      <c r="BE45" s="304"/>
      <c r="BF45" s="304"/>
      <c r="BG45" s="304"/>
      <c r="BH45" s="304"/>
      <c r="BI45" s="304"/>
      <c r="BJ45" s="304"/>
      <c r="BK45" s="304"/>
      <c r="BL45" s="304"/>
      <c r="BM45" s="304"/>
      <c r="BN45" s="304"/>
      <c r="BO45" s="304"/>
      <c r="BP45" s="304"/>
      <c r="BQ45" s="304"/>
      <c r="BR45" s="304"/>
      <c r="BS45" s="304"/>
      <c r="BT45" s="304"/>
      <c r="BU45" s="304"/>
      <c r="BV45" s="304"/>
      <c r="BW45" s="304"/>
      <c r="BX45" s="304"/>
      <c r="BY45" s="304"/>
      <c r="BZ45" s="304"/>
      <c r="CA45" s="304"/>
      <c r="CB45" s="304"/>
      <c r="CC45" s="304"/>
      <c r="CD45" s="304"/>
      <c r="CE45" s="304"/>
      <c r="CF45" s="304"/>
      <c r="CG45" s="304"/>
      <c r="CH45" s="304"/>
      <c r="CI45" s="304"/>
      <c r="CJ45" s="304"/>
      <c r="CK45" s="304"/>
      <c r="CL45" s="304"/>
      <c r="CM45" s="304"/>
      <c r="CN45" s="304"/>
      <c r="CO45" s="304"/>
      <c r="CP45" s="304"/>
      <c r="CQ45" s="304"/>
      <c r="CR45" s="304"/>
      <c r="CS45" s="304"/>
      <c r="CT45" s="304"/>
      <c r="CU45" s="304"/>
      <c r="CV45" s="304"/>
      <c r="CW45" s="304"/>
      <c r="CX45" s="304"/>
      <c r="CY45" s="304"/>
      <c r="CZ45" s="304"/>
      <c r="DA45" s="304"/>
      <c r="DB45" s="304"/>
      <c r="DC45" s="304"/>
      <c r="DD45" s="304"/>
      <c r="DE45" s="304"/>
      <c r="DF45" s="304"/>
      <c r="DG45" s="304"/>
      <c r="DH45" s="304"/>
      <c r="DI45" s="304"/>
      <c r="DJ45" s="304"/>
      <c r="DK45" s="304"/>
      <c r="DL45" s="304"/>
      <c r="DM45" s="304"/>
      <c r="DN45" s="304"/>
      <c r="DO45" s="304"/>
      <c r="DP45" s="304"/>
      <c r="DQ45" s="304"/>
      <c r="DR45" s="304"/>
      <c r="DS45" s="304"/>
      <c r="DT45" s="304"/>
      <c r="DU45" s="304"/>
      <c r="DV45" s="304"/>
      <c r="DW45" s="304"/>
      <c r="DX45" s="304"/>
      <c r="DY45" s="304"/>
      <c r="DZ45" s="304"/>
      <c r="EA45" s="304"/>
      <c r="EB45" s="304"/>
      <c r="EC45" s="304"/>
      <c r="ED45" s="304"/>
      <c r="EE45" s="304"/>
      <c r="EF45" s="304"/>
      <c r="EG45" s="304"/>
      <c r="EH45" s="304"/>
      <c r="EI45" s="304"/>
      <c r="EJ45" s="304"/>
      <c r="EK45" s="304"/>
      <c r="EL45" s="304"/>
      <c r="EM45" s="304"/>
      <c r="EN45" s="304"/>
      <c r="EO45" s="304"/>
      <c r="EP45" s="304"/>
      <c r="EQ45" s="304"/>
      <c r="ER45" s="304"/>
      <c r="ES45" s="304"/>
      <c r="ET45" s="304"/>
      <c r="EU45" s="304"/>
      <c r="EV45" s="304"/>
      <c r="EW45" s="304"/>
      <c r="EX45" s="304"/>
      <c r="EY45" s="304"/>
      <c r="EZ45" s="304"/>
      <c r="FA45" s="304"/>
      <c r="FB45" s="304"/>
      <c r="FC45" s="304"/>
      <c r="FD45" s="304"/>
      <c r="FE45" s="304"/>
      <c r="FF45" s="304"/>
      <c r="FG45" s="304"/>
      <c r="FH45" s="304"/>
      <c r="FI45" s="304"/>
      <c r="FJ45" s="304"/>
      <c r="FK45" s="304"/>
      <c r="FL45" s="304"/>
      <c r="FM45" s="304"/>
      <c r="FN45" s="304"/>
      <c r="FO45" s="304"/>
      <c r="FP45" s="304"/>
      <c r="FQ45" s="304"/>
      <c r="FR45" s="304"/>
      <c r="FS45" s="304"/>
      <c r="FT45" s="304"/>
      <c r="FU45" s="304"/>
      <c r="FV45" s="304"/>
      <c r="FW45" s="304"/>
      <c r="FX45" s="304"/>
      <c r="FY45" s="304"/>
      <c r="FZ45" s="304"/>
      <c r="GA45" s="304"/>
      <c r="GB45" s="304"/>
      <c r="GC45" s="304"/>
      <c r="GD45" s="304"/>
      <c r="GE45" s="304"/>
      <c r="GF45" s="304"/>
      <c r="GG45" s="304"/>
      <c r="GH45" s="304"/>
      <c r="GI45" s="304"/>
      <c r="GJ45" s="304"/>
      <c r="GK45" s="304"/>
      <c r="GL45" s="304"/>
      <c r="GM45" s="304"/>
      <c r="GN45" s="304"/>
      <c r="GO45" s="304"/>
      <c r="GP45" s="304"/>
      <c r="GQ45" s="304"/>
      <c r="GR45" s="304"/>
      <c r="GS45" s="304"/>
      <c r="GT45" s="304"/>
      <c r="GU45" s="304"/>
    </row>
    <row r="46" spans="1:203" s="1" customFormat="1" ht="12" customHeight="1" thickBot="1">
      <c r="A46" s="203"/>
      <c r="B46" s="154"/>
      <c r="C46" s="156"/>
      <c r="D46" s="156"/>
      <c r="E46" s="156"/>
      <c r="F46" s="156"/>
      <c r="G46" s="156"/>
      <c r="H46" s="156"/>
      <c r="I46" s="156"/>
      <c r="J46" s="157"/>
      <c r="K46" s="157"/>
      <c r="L46" s="157"/>
      <c r="M46" s="157"/>
      <c r="N46" s="157"/>
      <c r="O46" s="157"/>
      <c r="P46" s="156"/>
      <c r="Q46" s="15"/>
      <c r="R46" s="15"/>
      <c r="S46" s="15"/>
      <c r="T46" s="15"/>
      <c r="U46" s="15"/>
      <c r="V46" s="15"/>
      <c r="W46" s="156"/>
      <c r="X46" s="15"/>
      <c r="Y46" s="15"/>
      <c r="Z46" s="15"/>
      <c r="AA46" s="15"/>
      <c r="AB46" s="15"/>
      <c r="AC46" s="15"/>
      <c r="AD46" s="156"/>
      <c r="AE46" s="15"/>
      <c r="AF46" s="15"/>
      <c r="AG46" s="15"/>
      <c r="AH46" s="15"/>
      <c r="AI46" s="15"/>
      <c r="AJ46" s="15"/>
      <c r="AK46" s="156"/>
      <c r="AL46" s="15"/>
      <c r="AM46" s="15"/>
      <c r="AN46" s="15"/>
      <c r="AO46" s="15"/>
      <c r="AP46" s="15"/>
      <c r="AQ46" s="15"/>
      <c r="AR46" s="156"/>
      <c r="AS46" s="15"/>
      <c r="AT46" s="15"/>
      <c r="AU46" s="15"/>
      <c r="AV46" s="15"/>
      <c r="AW46" s="15"/>
      <c r="AX46" s="15"/>
      <c r="AY46" s="156"/>
    </row>
    <row r="47" spans="1:203" s="1" customFormat="1" ht="45" customHeight="1" thickBot="1">
      <c r="A47" s="60" t="s">
        <v>33</v>
      </c>
      <c r="B47" s="229" t="s">
        <v>70</v>
      </c>
      <c r="C47" s="204">
        <f>SUM(E47:I47)</f>
        <v>60</v>
      </c>
      <c r="D47" s="205">
        <f>SUM(P47,W47,AD47,AK47)</f>
        <v>4</v>
      </c>
      <c r="E47" s="205">
        <f>SUM(J47,Q47,X47,AE47)</f>
        <v>0</v>
      </c>
      <c r="F47" s="205">
        <f>SUM(K47,R47,Y47,AF47)</f>
        <v>0</v>
      </c>
      <c r="G47" s="205">
        <f>SUM(L47,S47,Z47,AG47)</f>
        <v>60</v>
      </c>
      <c r="H47" s="206">
        <f>SUM(M47,T47,AA47,AH47)</f>
        <v>0</v>
      </c>
      <c r="I47" s="207">
        <f>SUM(N47,U47,AB47,AI47)</f>
        <v>0</v>
      </c>
      <c r="J47" s="204">
        <f>J48</f>
        <v>0</v>
      </c>
      <c r="K47" s="205">
        <f>K48</f>
        <v>0</v>
      </c>
      <c r="L47" s="205">
        <f>L48</f>
        <v>0</v>
      </c>
      <c r="M47" s="205">
        <f>M48</f>
        <v>0</v>
      </c>
      <c r="N47" s="205">
        <f>N48</f>
        <v>0</v>
      </c>
      <c r="O47" s="205">
        <f>COUNTIF(O48,"E")</f>
        <v>0</v>
      </c>
      <c r="P47" s="208">
        <f t="shared" ref="P47:U47" si="49">P48</f>
        <v>0</v>
      </c>
      <c r="Q47" s="204">
        <f t="shared" si="49"/>
        <v>0</v>
      </c>
      <c r="R47" s="205">
        <f t="shared" si="49"/>
        <v>0</v>
      </c>
      <c r="S47" s="205">
        <f t="shared" si="49"/>
        <v>15</v>
      </c>
      <c r="T47" s="205">
        <f t="shared" si="49"/>
        <v>0</v>
      </c>
      <c r="U47" s="205">
        <f t="shared" si="49"/>
        <v>0</v>
      </c>
      <c r="V47" s="205">
        <f>COUNTIF(V48,"E")</f>
        <v>0</v>
      </c>
      <c r="W47" s="208">
        <f t="shared" ref="W47:AB47" si="50">W48</f>
        <v>1</v>
      </c>
      <c r="X47" s="204">
        <f t="shared" si="50"/>
        <v>0</v>
      </c>
      <c r="Y47" s="205">
        <f t="shared" si="50"/>
        <v>0</v>
      </c>
      <c r="Z47" s="205">
        <f t="shared" si="50"/>
        <v>15</v>
      </c>
      <c r="AA47" s="205">
        <f t="shared" si="50"/>
        <v>0</v>
      </c>
      <c r="AB47" s="205">
        <f t="shared" si="50"/>
        <v>0</v>
      </c>
      <c r="AC47" s="205">
        <f>COUNTIF(AC48,"E")</f>
        <v>0</v>
      </c>
      <c r="AD47" s="208">
        <f t="shared" ref="AD47:AI47" si="51">AD48</f>
        <v>1</v>
      </c>
      <c r="AE47" s="204">
        <f t="shared" si="51"/>
        <v>0</v>
      </c>
      <c r="AF47" s="205">
        <f t="shared" si="51"/>
        <v>0</v>
      </c>
      <c r="AG47" s="205">
        <f t="shared" si="51"/>
        <v>30</v>
      </c>
      <c r="AH47" s="205">
        <f t="shared" si="51"/>
        <v>0</v>
      </c>
      <c r="AI47" s="205">
        <f t="shared" si="51"/>
        <v>0</v>
      </c>
      <c r="AJ47" s="205">
        <f>COUNTIF(AJ48,"E")</f>
        <v>0</v>
      </c>
      <c r="AK47" s="208">
        <f>AK48</f>
        <v>2</v>
      </c>
      <c r="AL47" s="15"/>
      <c r="AM47" s="15"/>
      <c r="AN47" s="15"/>
      <c r="AO47" s="15"/>
      <c r="AP47" s="15"/>
      <c r="AQ47" s="15"/>
      <c r="AR47" s="156"/>
      <c r="AS47" s="15"/>
      <c r="AT47" s="15"/>
      <c r="AU47" s="15"/>
      <c r="AV47" s="15"/>
      <c r="AW47" s="15"/>
      <c r="AX47" s="15"/>
      <c r="AY47" s="156"/>
    </row>
    <row r="48" spans="1:203" s="1" customFormat="1" ht="35.25" customHeight="1" thickBot="1">
      <c r="A48" s="209">
        <v>1</v>
      </c>
      <c r="B48" s="273" t="s">
        <v>24</v>
      </c>
      <c r="C48" s="210">
        <f>SUM(E48:I48)</f>
        <v>60</v>
      </c>
      <c r="D48" s="211">
        <f>SUM(P48+W48+AD48+AK48)</f>
        <v>4</v>
      </c>
      <c r="E48" s="211">
        <f t="shared" ref="E48" si="52">J48+Q48+X48+AE48+AL48+AS48</f>
        <v>0</v>
      </c>
      <c r="F48" s="211">
        <f t="shared" ref="F48" si="53">K48+R48+Y48+AF48+AM48+AT48</f>
        <v>0</v>
      </c>
      <c r="G48" s="211">
        <f t="shared" ref="G48" si="54">L48+S48+Z48+AG48+AN48+AU48</f>
        <v>60</v>
      </c>
      <c r="H48" s="211">
        <f t="shared" ref="H48" si="55">M48+T48+AA48+AH48+AO48+AV48</f>
        <v>0</v>
      </c>
      <c r="I48" s="212">
        <f t="shared" ref="I48" si="56">SUM(N48+U48+AB48+AI48)</f>
        <v>0</v>
      </c>
      <c r="J48" s="213"/>
      <c r="K48" s="214"/>
      <c r="L48" s="214"/>
      <c r="M48" s="214"/>
      <c r="N48" s="214"/>
      <c r="O48" s="215"/>
      <c r="P48" s="216"/>
      <c r="Q48" s="217"/>
      <c r="R48" s="218"/>
      <c r="S48" s="218">
        <v>15</v>
      </c>
      <c r="T48" s="218"/>
      <c r="U48" s="218"/>
      <c r="V48" s="219"/>
      <c r="W48" s="216">
        <v>1</v>
      </c>
      <c r="X48" s="217"/>
      <c r="Y48" s="218"/>
      <c r="Z48" s="218">
        <v>15</v>
      </c>
      <c r="AA48" s="218"/>
      <c r="AB48" s="218"/>
      <c r="AC48" s="219" t="s">
        <v>20</v>
      </c>
      <c r="AD48" s="216">
        <v>1</v>
      </c>
      <c r="AE48" s="217"/>
      <c r="AF48" s="218"/>
      <c r="AG48" s="218">
        <v>30</v>
      </c>
      <c r="AH48" s="218"/>
      <c r="AI48" s="218"/>
      <c r="AJ48" s="219" t="s">
        <v>20</v>
      </c>
      <c r="AK48" s="216">
        <v>2</v>
      </c>
      <c r="AL48" s="15"/>
      <c r="AM48" s="15"/>
      <c r="AN48" s="15"/>
      <c r="AO48" s="15"/>
      <c r="AP48" s="15"/>
      <c r="AQ48" s="15"/>
      <c r="AR48" s="156"/>
      <c r="AS48" s="15"/>
      <c r="AT48" s="15"/>
      <c r="AU48" s="15"/>
      <c r="AV48" s="15"/>
      <c r="AW48" s="15"/>
      <c r="AX48" s="15"/>
      <c r="AY48" s="156"/>
    </row>
    <row r="49" spans="1:51" s="1" customFormat="1" ht="12" customHeight="1" thickBot="1">
      <c r="A49" s="203"/>
      <c r="B49" s="154"/>
      <c r="C49" s="220"/>
      <c r="D49" s="221"/>
      <c r="E49" s="220"/>
      <c r="F49" s="220"/>
      <c r="G49" s="220"/>
      <c r="H49" s="220"/>
      <c r="I49" s="220"/>
      <c r="J49" s="222"/>
      <c r="K49" s="222"/>
      <c r="L49" s="222"/>
      <c r="M49" s="222"/>
      <c r="N49" s="222"/>
      <c r="O49" s="222"/>
      <c r="P49" s="220"/>
      <c r="Q49" s="203"/>
      <c r="R49" s="203"/>
      <c r="S49" s="203"/>
      <c r="T49" s="203"/>
      <c r="U49" s="203"/>
      <c r="V49" s="203"/>
      <c r="W49" s="220"/>
      <c r="X49" s="203"/>
      <c r="Y49" s="203"/>
      <c r="Z49" s="203"/>
      <c r="AA49" s="203"/>
      <c r="AB49" s="203"/>
      <c r="AC49" s="203"/>
      <c r="AD49" s="220"/>
      <c r="AE49" s="203"/>
      <c r="AF49" s="203"/>
      <c r="AG49" s="203"/>
      <c r="AH49" s="203"/>
      <c r="AI49" s="203"/>
      <c r="AJ49" s="203"/>
      <c r="AK49" s="220"/>
      <c r="AL49" s="15"/>
      <c r="AM49" s="15"/>
      <c r="AN49" s="15"/>
      <c r="AO49" s="15"/>
      <c r="AP49" s="15"/>
      <c r="AQ49" s="15"/>
      <c r="AR49" s="156"/>
      <c r="AS49" s="15"/>
      <c r="AT49" s="15"/>
      <c r="AU49" s="15"/>
      <c r="AV49" s="15"/>
      <c r="AW49" s="15"/>
      <c r="AX49" s="15"/>
      <c r="AY49" s="156"/>
    </row>
    <row r="50" spans="1:51" s="1" customFormat="1" ht="45" customHeight="1" thickBot="1">
      <c r="A50" s="223" t="s">
        <v>43</v>
      </c>
      <c r="B50" s="229" t="s">
        <v>60</v>
      </c>
      <c r="C50" s="204">
        <f>SUM(E50:I50)</f>
        <v>480</v>
      </c>
      <c r="D50" s="206">
        <f>SUM(P50,W50,AD50,AK50)</f>
        <v>20</v>
      </c>
      <c r="E50" s="206">
        <v>0</v>
      </c>
      <c r="F50" s="206">
        <v>0</v>
      </c>
      <c r="G50" s="206">
        <v>0</v>
      </c>
      <c r="H50" s="206">
        <v>0</v>
      </c>
      <c r="I50" s="224">
        <f>SUM(N50+U50+AB50+AI50)</f>
        <v>480</v>
      </c>
      <c r="J50" s="307"/>
      <c r="K50" s="308"/>
      <c r="L50" s="308"/>
      <c r="M50" s="308"/>
      <c r="N50" s="308"/>
      <c r="O50" s="309"/>
      <c r="P50" s="251"/>
      <c r="Q50" s="307"/>
      <c r="R50" s="308"/>
      <c r="S50" s="308"/>
      <c r="T50" s="308"/>
      <c r="U50" s="308">
        <v>240</v>
      </c>
      <c r="V50" s="225" t="s">
        <v>20</v>
      </c>
      <c r="W50" s="305">
        <v>10</v>
      </c>
      <c r="X50" s="307"/>
      <c r="Y50" s="308"/>
      <c r="Z50" s="308"/>
      <c r="AA50" s="308"/>
      <c r="AB50" s="308">
        <v>240</v>
      </c>
      <c r="AC50" s="306" t="s">
        <v>20</v>
      </c>
      <c r="AD50" s="208">
        <v>10</v>
      </c>
      <c r="AE50" s="307"/>
      <c r="AF50" s="308"/>
      <c r="AG50" s="308"/>
      <c r="AH50" s="308"/>
      <c r="AI50" s="308"/>
      <c r="AJ50" s="306"/>
      <c r="AK50" s="226"/>
      <c r="AL50" s="338"/>
      <c r="AM50" s="339"/>
      <c r="AN50" s="339"/>
      <c r="AO50" s="339"/>
      <c r="AP50" s="339"/>
      <c r="AQ50" s="339"/>
      <c r="AR50" s="341"/>
      <c r="AS50" s="338"/>
      <c r="AT50" s="339"/>
      <c r="AU50" s="339"/>
      <c r="AV50" s="339"/>
      <c r="AW50" s="340"/>
      <c r="AX50" s="227"/>
      <c r="AY50" s="228"/>
    </row>
    <row r="51" spans="1:51" s="1" customFormat="1" ht="12" customHeight="1" thickBot="1">
      <c r="A51" s="203"/>
      <c r="B51" s="154"/>
      <c r="C51" s="220"/>
      <c r="D51" s="220"/>
      <c r="E51" s="220"/>
      <c r="F51" s="220"/>
      <c r="G51" s="220"/>
      <c r="H51" s="220"/>
      <c r="I51" s="220"/>
      <c r="J51" s="356"/>
      <c r="K51" s="356"/>
      <c r="L51" s="356"/>
      <c r="M51" s="356"/>
      <c r="N51" s="356"/>
      <c r="O51" s="356"/>
      <c r="P51" s="356"/>
      <c r="Q51" s="203"/>
      <c r="R51" s="203"/>
      <c r="S51" s="203"/>
      <c r="T51" s="203"/>
      <c r="U51" s="203"/>
      <c r="V51" s="203"/>
      <c r="W51" s="220"/>
      <c r="X51" s="203"/>
      <c r="Y51" s="203"/>
      <c r="Z51" s="203"/>
      <c r="AA51" s="203"/>
      <c r="AB51" s="203"/>
      <c r="AC51" s="203"/>
      <c r="AD51" s="220"/>
      <c r="AE51" s="203"/>
      <c r="AF51" s="203"/>
      <c r="AG51" s="203"/>
      <c r="AH51" s="203"/>
      <c r="AI51" s="203"/>
      <c r="AJ51" s="203"/>
      <c r="AK51" s="220"/>
      <c r="AL51" s="15"/>
      <c r="AM51" s="15"/>
      <c r="AN51" s="15"/>
      <c r="AO51" s="15"/>
      <c r="AP51" s="15"/>
      <c r="AQ51" s="15"/>
      <c r="AR51" s="156"/>
      <c r="AS51" s="15"/>
      <c r="AT51" s="15"/>
      <c r="AU51" s="15"/>
      <c r="AV51" s="15"/>
      <c r="AW51" s="15"/>
      <c r="AX51" s="15"/>
      <c r="AY51" s="156"/>
    </row>
    <row r="52" spans="1:51" s="1" customFormat="1" ht="45" customHeight="1" thickBot="1">
      <c r="A52" s="223" t="s">
        <v>59</v>
      </c>
      <c r="B52" s="229" t="s">
        <v>44</v>
      </c>
      <c r="C52" s="204">
        <f>SUM(E52:I52)</f>
        <v>0</v>
      </c>
      <c r="D52" s="206">
        <f>SUM(AK52)</f>
        <v>15</v>
      </c>
      <c r="E52" s="206">
        <v>0</v>
      </c>
      <c r="F52" s="206">
        <v>0</v>
      </c>
      <c r="G52" s="206">
        <v>0</v>
      </c>
      <c r="H52" s="206">
        <v>0</v>
      </c>
      <c r="I52" s="224">
        <v>0</v>
      </c>
      <c r="J52" s="349"/>
      <c r="K52" s="350"/>
      <c r="L52" s="350"/>
      <c r="M52" s="350"/>
      <c r="N52" s="350"/>
      <c r="O52" s="350"/>
      <c r="P52" s="351"/>
      <c r="Q52" s="349"/>
      <c r="R52" s="350"/>
      <c r="S52" s="350"/>
      <c r="T52" s="350"/>
      <c r="U52" s="350"/>
      <c r="V52" s="230"/>
      <c r="W52" s="231"/>
      <c r="X52" s="349"/>
      <c r="Y52" s="350"/>
      <c r="Z52" s="350"/>
      <c r="AA52" s="350"/>
      <c r="AB52" s="350"/>
      <c r="AC52" s="230"/>
      <c r="AD52" s="231"/>
      <c r="AE52" s="350"/>
      <c r="AF52" s="350"/>
      <c r="AG52" s="350"/>
      <c r="AH52" s="350"/>
      <c r="AI52" s="350"/>
      <c r="AJ52" s="250" t="s">
        <v>47</v>
      </c>
      <c r="AK52" s="208">
        <v>15</v>
      </c>
      <c r="AL52" s="338"/>
      <c r="AM52" s="339"/>
      <c r="AN52" s="339"/>
      <c r="AO52" s="339"/>
      <c r="AP52" s="339"/>
      <c r="AQ52" s="339"/>
      <c r="AR52" s="341"/>
      <c r="AS52" s="338"/>
      <c r="AT52" s="339"/>
      <c r="AU52" s="339"/>
      <c r="AV52" s="339"/>
      <c r="AW52" s="340"/>
      <c r="AX52" s="227"/>
      <c r="AY52" s="228"/>
    </row>
    <row r="53" spans="1:51" s="1" customFormat="1" ht="12" customHeight="1" thickBot="1">
      <c r="A53" s="232"/>
      <c r="B53" s="363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4"/>
      <c r="Y53" s="364"/>
      <c r="Z53" s="364"/>
      <c r="AA53" s="364"/>
      <c r="AB53" s="364"/>
      <c r="AC53" s="364"/>
      <c r="AD53" s="364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</row>
    <row r="54" spans="1:51" s="1" customFormat="1" ht="45" customHeight="1" thickBot="1">
      <c r="A54" s="233"/>
      <c r="B54" s="234" t="s">
        <v>61</v>
      </c>
      <c r="C54" s="235">
        <f>SUM(C11,C20,C32,C47,C50)</f>
        <v>1642</v>
      </c>
      <c r="D54" s="236">
        <f>SUM(D11,D20,D32,D47,D50,D52)</f>
        <v>120</v>
      </c>
      <c r="E54" s="236">
        <f>SUM(E11,E20,E32,E47)</f>
        <v>431</v>
      </c>
      <c r="F54" s="236">
        <f>SUM(F11,F20,F32,F47)</f>
        <v>0</v>
      </c>
      <c r="G54" s="236">
        <f>SUM(G11,G20,G32,G47)</f>
        <v>60</v>
      </c>
      <c r="H54" s="236">
        <f>SUM(H11,H20,H47)</f>
        <v>360</v>
      </c>
      <c r="I54" s="237">
        <f>SUM(I11,I20,I32,I47,I50)</f>
        <v>480</v>
      </c>
      <c r="J54" s="235">
        <f>SUM(J11,J20,J32,J47)</f>
        <v>131</v>
      </c>
      <c r="K54" s="236">
        <f>SUM(K11,K20,K32,K47)</f>
        <v>0</v>
      </c>
      <c r="L54" s="236">
        <f>SUM(L11,L20,L47)</f>
        <v>0</v>
      </c>
      <c r="M54" s="236">
        <f>SUM(M11,M20,M32,M47)</f>
        <v>245</v>
      </c>
      <c r="N54" s="236">
        <f>SUM(N11,N20,N32,J50)</f>
        <v>0</v>
      </c>
      <c r="O54" s="236">
        <f>SUM(O11,O20,O32,O47)</f>
        <v>2</v>
      </c>
      <c r="P54" s="238">
        <f>SUM(P11,P20,P32,P47,P50)</f>
        <v>30</v>
      </c>
      <c r="Q54" s="235">
        <f>SUM(Q11,Q20,Q32,Q47)</f>
        <v>120</v>
      </c>
      <c r="R54" s="236">
        <f>SUM(R11,R20,R32,R47)</f>
        <v>0</v>
      </c>
      <c r="S54" s="236">
        <f>SUM(S11,S20,S32,S47)</f>
        <v>15</v>
      </c>
      <c r="T54" s="239">
        <f>SUM(T11,T20,T32,T47)</f>
        <v>170</v>
      </c>
      <c r="U54" s="236">
        <f>SUM(U11,U20,U32,U47,U50)</f>
        <v>240</v>
      </c>
      <c r="V54" s="236">
        <f>SUM(V11,V20,V32,V47)</f>
        <v>3</v>
      </c>
      <c r="W54" s="237">
        <f>SUM(W11,W20,W32,W47,W50)</f>
        <v>30</v>
      </c>
      <c r="X54" s="240">
        <f>SUM(X11,X20,X32,X47)</f>
        <v>90</v>
      </c>
      <c r="Y54" s="241">
        <f>SUM(Y11,Y20,Y32,Y47)</f>
        <v>0</v>
      </c>
      <c r="Z54" s="241">
        <f>SUM(Z11,Z20,Z32,Z47)</f>
        <v>15</v>
      </c>
      <c r="AA54" s="241">
        <f>SUM(AA11,AA20,AA32,AA47)</f>
        <v>170</v>
      </c>
      <c r="AB54" s="242">
        <f>SUM(AB11,AB20,AB32,AB47,AB50)</f>
        <v>240</v>
      </c>
      <c r="AC54" s="241">
        <f>SUM(AC11,AC20,AC32,AC47)</f>
        <v>3</v>
      </c>
      <c r="AD54" s="242">
        <f>SUM(AD11,AD20,AD32,AD47,AD50)</f>
        <v>30</v>
      </c>
      <c r="AE54" s="240">
        <f>SUM(AE11,AE20,AE32,AE47)</f>
        <v>90</v>
      </c>
      <c r="AF54" s="241">
        <f>SUM(AF11,AF20,AF32,AF47)</f>
        <v>0</v>
      </c>
      <c r="AG54" s="241">
        <f>SUM(AG11,AG20,AG32,AG47)</f>
        <v>30</v>
      </c>
      <c r="AH54" s="241">
        <f>SUM(AH11,AH20,AH32,AH47)</f>
        <v>86</v>
      </c>
      <c r="AI54" s="241">
        <f>SUM(AI11,AI20,AI32,AI47,AE50)</f>
        <v>0</v>
      </c>
      <c r="AJ54" s="241">
        <f>SUM(AJ11,AJ20,AJ32,AJ47)</f>
        <v>3</v>
      </c>
      <c r="AK54" s="242">
        <f>SUM(AK11,AK20,AK32,AK47,AK50,AK52)</f>
        <v>30</v>
      </c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</row>
    <row r="55" spans="1:51" s="1" customFormat="1" ht="45" customHeight="1" thickBot="1">
      <c r="A55" s="244"/>
      <c r="B55" s="245" t="s">
        <v>52</v>
      </c>
      <c r="C55" s="343">
        <f>SUM(J55:AY55)</f>
        <v>1642</v>
      </c>
      <c r="D55" s="344"/>
      <c r="E55" s="344"/>
      <c r="F55" s="344"/>
      <c r="G55" s="344"/>
      <c r="H55" s="344"/>
      <c r="I55" s="345"/>
      <c r="J55" s="343">
        <f>SUM(J54,K54,L54,M54,N54)</f>
        <v>376</v>
      </c>
      <c r="K55" s="344"/>
      <c r="L55" s="344"/>
      <c r="M55" s="344"/>
      <c r="N55" s="344"/>
      <c r="O55" s="344"/>
      <c r="P55" s="345"/>
      <c r="Q55" s="343">
        <f>SUM(Q54,R54,S54,T54,U54)</f>
        <v>545</v>
      </c>
      <c r="R55" s="344"/>
      <c r="S55" s="344"/>
      <c r="T55" s="344"/>
      <c r="U55" s="344"/>
      <c r="V55" s="344"/>
      <c r="W55" s="345"/>
      <c r="X55" s="346">
        <f>SUM(X54,Y54,Z54,AA54,AB54)</f>
        <v>515</v>
      </c>
      <c r="Y55" s="347"/>
      <c r="Z55" s="347"/>
      <c r="AA55" s="347"/>
      <c r="AB55" s="347"/>
      <c r="AC55" s="347"/>
      <c r="AD55" s="348"/>
      <c r="AE55" s="346">
        <f>SUM(AE54:AI54)</f>
        <v>206</v>
      </c>
      <c r="AF55" s="347"/>
      <c r="AG55" s="347"/>
      <c r="AH55" s="347"/>
      <c r="AI55" s="347"/>
      <c r="AJ55" s="347"/>
      <c r="AK55" s="348"/>
      <c r="AL55" s="243"/>
      <c r="AM55" s="243"/>
      <c r="AN55" s="243"/>
      <c r="AO55" s="243"/>
      <c r="AP55" s="243"/>
      <c r="AQ55" s="243"/>
      <c r="AR55" s="243"/>
      <c r="AS55" s="243"/>
      <c r="AT55" s="243"/>
      <c r="AU55" s="243"/>
      <c r="AV55" s="243"/>
      <c r="AW55" s="243"/>
      <c r="AX55" s="243"/>
      <c r="AY55" s="243"/>
    </row>
    <row r="56" spans="1:51" s="1" customFormat="1" ht="45" customHeight="1" thickBot="1">
      <c r="A56" s="244"/>
      <c r="B56" s="245" t="s">
        <v>84</v>
      </c>
      <c r="C56" s="342">
        <f>SUM(J56:AY56)</f>
        <v>1162</v>
      </c>
      <c r="D56" s="342"/>
      <c r="E56" s="342"/>
      <c r="F56" s="342"/>
      <c r="G56" s="342"/>
      <c r="H56" s="342"/>
      <c r="I56" s="342"/>
      <c r="J56" s="342">
        <f>SUM(J54,K54,L54,M54)</f>
        <v>376</v>
      </c>
      <c r="K56" s="342"/>
      <c r="L56" s="342"/>
      <c r="M56" s="342"/>
      <c r="N56" s="342"/>
      <c r="O56" s="342"/>
      <c r="P56" s="342"/>
      <c r="Q56" s="342">
        <f>SUM(Q54,R54,S54,T54)</f>
        <v>305</v>
      </c>
      <c r="R56" s="342"/>
      <c r="S56" s="342"/>
      <c r="T56" s="342"/>
      <c r="U56" s="342"/>
      <c r="V56" s="342"/>
      <c r="W56" s="342"/>
      <c r="X56" s="342">
        <f>SUM(X54,Y54,Z54,AA54)</f>
        <v>275</v>
      </c>
      <c r="Y56" s="342"/>
      <c r="Z56" s="342"/>
      <c r="AA56" s="342"/>
      <c r="AB56" s="342"/>
      <c r="AC56" s="342"/>
      <c r="AD56" s="342"/>
      <c r="AE56" s="342">
        <f>SUM(AE54,AF54,AG54,AH54)</f>
        <v>206</v>
      </c>
      <c r="AF56" s="342"/>
      <c r="AG56" s="342"/>
      <c r="AH56" s="342"/>
      <c r="AI56" s="342"/>
      <c r="AJ56" s="342"/>
      <c r="AK56" s="342"/>
      <c r="AL56" s="243"/>
      <c r="AM56" s="243"/>
      <c r="AN56" s="243"/>
      <c r="AO56" s="243"/>
      <c r="AP56" s="243"/>
      <c r="AQ56" s="243"/>
      <c r="AR56" s="243"/>
      <c r="AS56" s="243"/>
      <c r="AT56" s="243"/>
      <c r="AU56" s="243"/>
      <c r="AV56" s="243"/>
      <c r="AW56" s="243"/>
      <c r="AX56" s="243"/>
      <c r="AY56" s="243"/>
    </row>
    <row r="57" spans="1:51" s="1" customFormat="1" ht="12" customHeight="1">
      <c r="A57" s="246"/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  <c r="AE57" s="243"/>
      <c r="AF57" s="243"/>
      <c r="AG57" s="243"/>
      <c r="AH57" s="243"/>
      <c r="AI57" s="243"/>
      <c r="AJ57" s="243"/>
      <c r="AK57" s="243"/>
      <c r="AL57" s="243"/>
      <c r="AM57" s="243"/>
      <c r="AN57" s="243"/>
      <c r="AO57" s="243"/>
      <c r="AP57" s="243"/>
      <c r="AQ57" s="243"/>
      <c r="AR57" s="243"/>
      <c r="AS57" s="243"/>
      <c r="AT57" s="243"/>
      <c r="AU57" s="243"/>
      <c r="AV57" s="243"/>
      <c r="AW57" s="243"/>
      <c r="AX57" s="243"/>
      <c r="AY57" s="243"/>
    </row>
    <row r="58" spans="1:51" s="1" customFormat="1" ht="7.5" customHeight="1" thickBot="1">
      <c r="A58" s="246"/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43"/>
      <c r="AF58" s="243"/>
      <c r="AG58" s="243"/>
      <c r="AH58" s="243"/>
      <c r="AI58" s="243"/>
      <c r="AJ58" s="243"/>
      <c r="AK58" s="243"/>
      <c r="AL58" s="243"/>
      <c r="AM58" s="243"/>
      <c r="AN58" s="243"/>
      <c r="AO58" s="243"/>
      <c r="AP58" s="243"/>
      <c r="AQ58" s="243"/>
      <c r="AR58" s="243"/>
      <c r="AS58" s="243"/>
      <c r="AT58" s="243"/>
      <c r="AU58" s="243"/>
      <c r="AV58" s="243"/>
      <c r="AW58" s="243"/>
      <c r="AX58" s="243"/>
      <c r="AY58" s="243"/>
    </row>
    <row r="59" spans="1:51" s="1" customFormat="1" ht="20.25">
      <c r="A59" s="24"/>
      <c r="B59" s="247"/>
      <c r="C59" s="248"/>
      <c r="D59" s="248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354"/>
      <c r="S59" s="355"/>
      <c r="T59" s="355"/>
      <c r="U59" s="355"/>
      <c r="V59" s="355"/>
      <c r="W59" s="355"/>
      <c r="X59" s="355"/>
      <c r="Y59" s="355"/>
      <c r="Z59" s="355"/>
      <c r="AA59" s="355"/>
      <c r="AB59" s="355"/>
      <c r="AC59" s="355"/>
      <c r="AD59" s="355"/>
      <c r="AE59" s="355"/>
      <c r="AF59" s="355"/>
      <c r="AG59" s="355"/>
      <c r="AH59" s="355"/>
      <c r="AI59" s="355"/>
      <c r="AJ59" s="355"/>
      <c r="AK59" s="355"/>
      <c r="AL59" s="248"/>
      <c r="AM59" s="21"/>
      <c r="AN59" s="21"/>
      <c r="AO59" s="352"/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</row>
    <row r="60" spans="1:51" s="3" customFormat="1" ht="20.25">
      <c r="A60" s="12"/>
      <c r="B60" s="249" t="s">
        <v>51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s="3" customFormat="1" ht="20.25">
      <c r="A61" s="12"/>
      <c r="B61" s="24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</row>
    <row r="62" spans="1:51" s="3" customFormat="1">
      <c r="A62" s="9"/>
      <c r="B62" s="11"/>
      <c r="C62" s="2"/>
      <c r="D62" s="2"/>
      <c r="E62" s="2"/>
      <c r="F62" s="2"/>
      <c r="G62" s="2"/>
      <c r="H62" s="2"/>
      <c r="I62" s="2"/>
      <c r="J62" s="10"/>
      <c r="K62" s="10"/>
      <c r="L62" s="10"/>
      <c r="M62" s="10"/>
      <c r="N62" s="10"/>
      <c r="O62" s="10"/>
    </row>
    <row r="63" spans="1:51" s="3" customFormat="1">
      <c r="A63" s="9"/>
      <c r="B63" s="11"/>
      <c r="C63" s="2"/>
      <c r="D63" s="2"/>
      <c r="E63" s="2"/>
      <c r="F63" s="2"/>
      <c r="G63" s="2"/>
      <c r="H63" s="2"/>
      <c r="I63" s="2"/>
      <c r="J63" s="10"/>
      <c r="K63" s="10"/>
      <c r="L63" s="10"/>
      <c r="M63" s="10"/>
      <c r="N63" s="10"/>
      <c r="O63" s="10"/>
    </row>
    <row r="64" spans="1:51" s="3" customFormat="1">
      <c r="A64" s="9"/>
      <c r="B64" s="11"/>
      <c r="C64" s="2"/>
      <c r="D64" s="2"/>
      <c r="E64" s="2"/>
      <c r="F64" s="2"/>
      <c r="G64" s="2"/>
      <c r="H64" s="2"/>
      <c r="I64" s="2"/>
      <c r="J64" s="10"/>
      <c r="K64" s="10"/>
      <c r="L64" s="10"/>
      <c r="M64" s="10"/>
      <c r="N64" s="10"/>
      <c r="O64" s="10"/>
    </row>
    <row r="65" spans="1:15" s="3" customFormat="1">
      <c r="A65" s="9"/>
      <c r="B65" s="11"/>
      <c r="C65" s="2"/>
      <c r="D65" s="2"/>
      <c r="E65" s="2"/>
      <c r="F65" s="2"/>
      <c r="G65" s="2"/>
      <c r="H65" s="2"/>
      <c r="I65" s="2"/>
      <c r="J65" s="10"/>
      <c r="K65" s="10"/>
      <c r="L65" s="10"/>
      <c r="M65" s="10"/>
      <c r="N65" s="10"/>
      <c r="O65" s="10"/>
    </row>
    <row r="66" spans="1:15" s="3" customFormat="1">
      <c r="A66" s="9"/>
      <c r="B66" s="11"/>
      <c r="C66" s="2"/>
      <c r="D66" s="2"/>
      <c r="E66" s="2"/>
      <c r="F66" s="2"/>
      <c r="G66" s="2"/>
      <c r="H66" s="2"/>
      <c r="I66" s="2"/>
      <c r="J66" s="10"/>
      <c r="K66" s="10"/>
      <c r="L66" s="10"/>
      <c r="M66" s="10"/>
      <c r="N66" s="10"/>
      <c r="O66" s="10"/>
    </row>
    <row r="67" spans="1:15" s="3" customFormat="1">
      <c r="A67" s="9"/>
      <c r="B67" s="11"/>
      <c r="C67" s="2"/>
      <c r="D67" s="2"/>
      <c r="E67" s="2"/>
      <c r="F67" s="2"/>
      <c r="G67" s="2"/>
      <c r="H67" s="2"/>
      <c r="I67" s="2"/>
      <c r="J67" s="10"/>
      <c r="K67" s="10"/>
      <c r="L67" s="10"/>
      <c r="M67" s="10"/>
      <c r="N67" s="10"/>
      <c r="O67" s="10"/>
    </row>
    <row r="68" spans="1:15" s="3" customFormat="1">
      <c r="A68" s="9"/>
      <c r="B68" s="11"/>
      <c r="C68" s="2"/>
      <c r="D68" s="2"/>
      <c r="E68" s="2"/>
      <c r="F68" s="2"/>
      <c r="G68" s="2"/>
      <c r="H68" s="2"/>
      <c r="I68" s="2"/>
      <c r="J68" s="10"/>
      <c r="K68" s="10"/>
      <c r="L68" s="10"/>
      <c r="M68" s="10"/>
      <c r="N68" s="10"/>
      <c r="O68" s="10"/>
    </row>
    <row r="69" spans="1:15" s="3" customFormat="1">
      <c r="A69" s="9"/>
      <c r="B69" s="11"/>
      <c r="C69" s="2"/>
      <c r="D69" s="2"/>
      <c r="E69" s="2"/>
      <c r="F69" s="2"/>
      <c r="G69" s="2"/>
      <c r="H69" s="2"/>
      <c r="I69" s="2"/>
      <c r="J69" s="10"/>
      <c r="K69" s="10"/>
      <c r="L69" s="10"/>
      <c r="M69" s="10"/>
      <c r="N69" s="10"/>
      <c r="O69" s="10"/>
    </row>
    <row r="70" spans="1:15" s="3" customFormat="1">
      <c r="A70" s="9"/>
      <c r="B70" s="11"/>
      <c r="C70" s="2"/>
      <c r="D70" s="2"/>
      <c r="E70" s="2"/>
      <c r="F70" s="2"/>
      <c r="G70" s="2"/>
      <c r="H70" s="2"/>
      <c r="I70" s="2"/>
      <c r="J70" s="10"/>
      <c r="K70" s="10"/>
      <c r="L70" s="10"/>
      <c r="M70" s="10"/>
      <c r="N70" s="10"/>
      <c r="O70" s="10"/>
    </row>
    <row r="71" spans="1:15" s="3" customFormat="1">
      <c r="A71" s="9"/>
      <c r="B71" s="11"/>
      <c r="C71" s="2"/>
      <c r="D71" s="2"/>
      <c r="E71" s="2"/>
      <c r="F71" s="2"/>
      <c r="G71" s="2"/>
      <c r="H71" s="2"/>
      <c r="I71" s="2"/>
      <c r="J71" s="10"/>
      <c r="K71" s="10"/>
      <c r="L71" s="10"/>
      <c r="M71" s="10"/>
      <c r="N71" s="10"/>
      <c r="O71" s="10"/>
    </row>
    <row r="72" spans="1:15" s="3" customFormat="1">
      <c r="A72" s="9"/>
      <c r="B72" s="11"/>
      <c r="C72" s="2"/>
      <c r="D72" s="2"/>
      <c r="E72" s="2"/>
      <c r="F72" s="2"/>
      <c r="G72" s="2"/>
      <c r="H72" s="2"/>
      <c r="I72" s="2"/>
      <c r="J72" s="10"/>
      <c r="K72" s="10"/>
      <c r="L72" s="10"/>
      <c r="M72" s="10"/>
      <c r="N72" s="10"/>
      <c r="O72" s="10"/>
    </row>
    <row r="73" spans="1:15" s="3" customFormat="1">
      <c r="A73" s="9"/>
      <c r="B73" s="11"/>
      <c r="C73" s="2"/>
      <c r="D73" s="2"/>
      <c r="E73" s="2"/>
      <c r="F73" s="2"/>
      <c r="G73" s="2"/>
      <c r="H73" s="2"/>
      <c r="I73" s="2"/>
      <c r="J73" s="10"/>
      <c r="K73" s="10"/>
      <c r="L73" s="10"/>
      <c r="M73" s="10"/>
      <c r="N73" s="10"/>
      <c r="O73" s="10"/>
    </row>
    <row r="74" spans="1:15" s="3" customFormat="1">
      <c r="A74" s="9"/>
      <c r="B74" s="11"/>
      <c r="C74" s="2"/>
      <c r="D74" s="2"/>
      <c r="E74" s="2"/>
      <c r="F74" s="2"/>
      <c r="G74" s="2"/>
      <c r="H74" s="2"/>
      <c r="I74" s="2"/>
      <c r="J74" s="10"/>
      <c r="K74" s="10"/>
      <c r="L74" s="10"/>
      <c r="M74" s="10"/>
      <c r="N74" s="10"/>
      <c r="O74" s="10"/>
    </row>
    <row r="75" spans="1:15" s="3" customFormat="1">
      <c r="A75" s="9"/>
      <c r="B75" s="11"/>
      <c r="C75" s="2"/>
      <c r="D75" s="2"/>
      <c r="E75" s="2"/>
      <c r="F75" s="2"/>
      <c r="G75" s="2"/>
      <c r="H75" s="2"/>
      <c r="I75" s="2"/>
      <c r="J75" s="10"/>
      <c r="K75" s="10"/>
      <c r="L75" s="10"/>
      <c r="M75" s="10"/>
      <c r="N75" s="10"/>
      <c r="O75" s="10"/>
    </row>
    <row r="76" spans="1:15" s="3" customFormat="1">
      <c r="A76" s="9"/>
      <c r="B76" s="11"/>
      <c r="C76" s="2"/>
      <c r="D76" s="2"/>
      <c r="E76" s="2"/>
      <c r="F76" s="2"/>
      <c r="G76" s="2"/>
      <c r="H76" s="2"/>
      <c r="I76" s="2"/>
      <c r="J76" s="10"/>
      <c r="K76" s="10"/>
      <c r="L76" s="10"/>
      <c r="M76" s="10"/>
      <c r="N76" s="10"/>
      <c r="O76" s="10"/>
    </row>
    <row r="77" spans="1:15" s="3" customFormat="1">
      <c r="A77" s="9"/>
      <c r="B77" s="11"/>
      <c r="C77" s="2"/>
      <c r="D77" s="2"/>
      <c r="E77" s="2"/>
      <c r="F77" s="2"/>
      <c r="G77" s="2"/>
      <c r="H77" s="2"/>
      <c r="I77" s="2"/>
      <c r="J77" s="10"/>
      <c r="K77" s="10"/>
      <c r="L77" s="10"/>
      <c r="M77" s="10"/>
      <c r="N77" s="10"/>
      <c r="O77" s="10"/>
    </row>
    <row r="78" spans="1:15" s="3" customFormat="1">
      <c r="A78" s="9"/>
      <c r="B78" s="11"/>
      <c r="C78" s="2"/>
      <c r="D78" s="2"/>
      <c r="E78" s="2"/>
      <c r="F78" s="2"/>
      <c r="G78" s="2"/>
      <c r="H78" s="2"/>
      <c r="I78" s="2"/>
      <c r="J78" s="10"/>
      <c r="K78" s="10"/>
      <c r="L78" s="10"/>
      <c r="M78" s="10"/>
      <c r="N78" s="10"/>
      <c r="O78" s="10"/>
    </row>
    <row r="79" spans="1:15" s="3" customFormat="1">
      <c r="A79" s="9"/>
      <c r="B79" s="11"/>
      <c r="C79" s="2"/>
      <c r="D79" s="2"/>
      <c r="E79" s="2"/>
      <c r="F79" s="2"/>
      <c r="G79" s="2"/>
      <c r="H79" s="2"/>
      <c r="I79" s="2"/>
      <c r="J79" s="10"/>
      <c r="K79" s="10"/>
      <c r="L79" s="10"/>
      <c r="M79" s="10"/>
      <c r="N79" s="10"/>
      <c r="O79" s="10"/>
    </row>
    <row r="80" spans="1:15" s="3" customFormat="1">
      <c r="A80" s="9"/>
      <c r="B80" s="11"/>
      <c r="C80" s="2"/>
      <c r="D80" s="2"/>
      <c r="E80" s="2"/>
      <c r="F80" s="2"/>
      <c r="G80" s="2"/>
      <c r="H80" s="2"/>
      <c r="I80" s="2"/>
      <c r="J80" s="10"/>
      <c r="K80" s="10"/>
      <c r="L80" s="10"/>
      <c r="M80" s="10"/>
      <c r="N80" s="10"/>
      <c r="O80" s="10"/>
    </row>
    <row r="81" spans="1:15" s="3" customFormat="1">
      <c r="A81" s="9"/>
      <c r="B81" s="11"/>
      <c r="C81" s="2"/>
      <c r="D81" s="2"/>
      <c r="E81" s="2"/>
      <c r="F81" s="2"/>
      <c r="G81" s="2"/>
      <c r="H81" s="2"/>
      <c r="I81" s="2"/>
      <c r="J81" s="10"/>
      <c r="K81" s="10"/>
      <c r="L81" s="10"/>
      <c r="M81" s="10"/>
      <c r="N81" s="10"/>
      <c r="O81" s="10"/>
    </row>
    <row r="82" spans="1:15" s="3" customFormat="1">
      <c r="A82" s="9"/>
      <c r="B82" s="11"/>
      <c r="C82" s="2"/>
      <c r="D82" s="2"/>
      <c r="E82" s="2"/>
      <c r="F82" s="2"/>
      <c r="G82" s="2"/>
      <c r="H82" s="2"/>
      <c r="I82" s="2"/>
      <c r="J82" s="10"/>
      <c r="K82" s="10"/>
      <c r="L82" s="10"/>
      <c r="M82" s="10"/>
      <c r="N82" s="10"/>
      <c r="O82" s="10"/>
    </row>
    <row r="83" spans="1:15" s="3" customFormat="1">
      <c r="A83" s="9"/>
      <c r="B83" s="11"/>
      <c r="C83" s="2"/>
      <c r="D83" s="2"/>
      <c r="E83" s="2"/>
      <c r="F83" s="2"/>
      <c r="G83" s="2"/>
      <c r="H83" s="2"/>
      <c r="I83" s="2"/>
      <c r="J83" s="10"/>
      <c r="K83" s="10"/>
      <c r="L83" s="10"/>
      <c r="M83" s="10"/>
      <c r="N83" s="10"/>
      <c r="O83" s="10"/>
    </row>
    <row r="84" spans="1:15" s="3" customFormat="1">
      <c r="A84" s="9"/>
      <c r="B84" s="11"/>
      <c r="C84" s="2"/>
      <c r="D84" s="2"/>
      <c r="E84" s="2"/>
      <c r="F84" s="2"/>
      <c r="G84" s="2"/>
      <c r="H84" s="2"/>
      <c r="I84" s="2"/>
      <c r="J84" s="10"/>
      <c r="K84" s="10"/>
      <c r="L84" s="10"/>
      <c r="M84" s="10"/>
      <c r="N84" s="10"/>
      <c r="O84" s="10"/>
    </row>
    <row r="85" spans="1:15" s="3" customFormat="1">
      <c r="A85" s="9"/>
      <c r="B85" s="11"/>
      <c r="C85" s="2"/>
      <c r="D85" s="2"/>
      <c r="E85" s="2"/>
      <c r="F85" s="2"/>
      <c r="G85" s="2"/>
      <c r="H85" s="2"/>
      <c r="I85" s="2"/>
      <c r="J85" s="10"/>
      <c r="K85" s="10"/>
      <c r="L85" s="10"/>
      <c r="M85" s="10"/>
      <c r="N85" s="10"/>
      <c r="O85" s="10"/>
    </row>
    <row r="86" spans="1:15" s="3" customFormat="1">
      <c r="A86" s="9"/>
      <c r="B86" s="11"/>
      <c r="C86" s="2"/>
      <c r="D86" s="2"/>
      <c r="E86" s="2"/>
      <c r="F86" s="2"/>
      <c r="G86" s="2"/>
      <c r="H86" s="2"/>
      <c r="I86" s="2"/>
      <c r="J86" s="10"/>
      <c r="K86" s="10"/>
      <c r="L86" s="10"/>
      <c r="M86" s="10"/>
      <c r="N86" s="10"/>
      <c r="O86" s="10"/>
    </row>
    <row r="87" spans="1:15" s="3" customFormat="1">
      <c r="A87" s="9"/>
      <c r="B87" s="11"/>
      <c r="C87" s="2"/>
      <c r="D87" s="2"/>
      <c r="E87" s="2"/>
      <c r="F87" s="2"/>
      <c r="G87" s="2"/>
      <c r="H87" s="2"/>
      <c r="I87" s="2"/>
      <c r="J87" s="10"/>
      <c r="K87" s="10"/>
      <c r="L87" s="10"/>
      <c r="M87" s="10"/>
      <c r="N87" s="10"/>
      <c r="O87" s="10"/>
    </row>
    <row r="88" spans="1:15" s="3" customFormat="1">
      <c r="A88" s="9"/>
      <c r="B88" s="11"/>
      <c r="C88" s="2"/>
      <c r="D88" s="2"/>
      <c r="E88" s="2"/>
      <c r="F88" s="2"/>
      <c r="G88" s="2"/>
      <c r="H88" s="2"/>
      <c r="I88" s="2"/>
      <c r="J88" s="10"/>
      <c r="K88" s="10"/>
      <c r="L88" s="10"/>
      <c r="M88" s="10"/>
      <c r="N88" s="10"/>
      <c r="O88" s="10"/>
    </row>
    <row r="89" spans="1:15" s="3" customFormat="1">
      <c r="A89" s="9"/>
      <c r="B89" s="11"/>
      <c r="C89" s="2"/>
      <c r="D89" s="2"/>
      <c r="E89" s="2"/>
      <c r="F89" s="2"/>
      <c r="G89" s="2"/>
      <c r="H89" s="2"/>
      <c r="I89" s="2"/>
      <c r="J89" s="10"/>
      <c r="K89" s="10"/>
      <c r="L89" s="10"/>
      <c r="M89" s="10"/>
      <c r="N89" s="10"/>
      <c r="O89" s="10"/>
    </row>
    <row r="90" spans="1:15" s="3" customFormat="1">
      <c r="A90" s="9"/>
      <c r="B90" s="11"/>
      <c r="C90" s="2"/>
      <c r="D90" s="2"/>
      <c r="E90" s="2"/>
      <c r="F90" s="2"/>
      <c r="G90" s="2"/>
      <c r="H90" s="2"/>
      <c r="I90" s="2"/>
      <c r="J90" s="10"/>
      <c r="K90" s="10"/>
      <c r="L90" s="10"/>
      <c r="M90" s="10"/>
      <c r="N90" s="10"/>
      <c r="O90" s="10"/>
    </row>
    <row r="91" spans="1:15" s="3" customFormat="1">
      <c r="A91" s="9"/>
      <c r="B91" s="11"/>
      <c r="C91" s="2"/>
      <c r="D91" s="2"/>
      <c r="E91" s="2"/>
      <c r="F91" s="2"/>
      <c r="G91" s="2"/>
      <c r="H91" s="2"/>
      <c r="I91" s="2"/>
      <c r="J91" s="10"/>
      <c r="K91" s="10"/>
      <c r="L91" s="10"/>
      <c r="M91" s="10"/>
      <c r="N91" s="10"/>
      <c r="O91" s="10"/>
    </row>
    <row r="92" spans="1:15" s="3" customFormat="1">
      <c r="A92" s="9"/>
      <c r="B92" s="11"/>
      <c r="C92" s="2"/>
      <c r="D92" s="2"/>
      <c r="E92" s="2"/>
      <c r="F92" s="2"/>
      <c r="G92" s="2"/>
      <c r="H92" s="2"/>
      <c r="I92" s="2"/>
      <c r="J92" s="10"/>
      <c r="K92" s="10"/>
      <c r="L92" s="10"/>
      <c r="M92" s="10"/>
      <c r="N92" s="10"/>
      <c r="O92" s="10"/>
    </row>
    <row r="93" spans="1:15" s="3" customFormat="1">
      <c r="A93" s="9"/>
      <c r="B93" s="11"/>
      <c r="C93" s="2"/>
      <c r="D93" s="2"/>
      <c r="E93" s="2"/>
      <c r="F93" s="2"/>
      <c r="G93" s="2"/>
      <c r="H93" s="2"/>
      <c r="I93" s="2"/>
      <c r="J93" s="10"/>
      <c r="K93" s="10"/>
      <c r="L93" s="10"/>
      <c r="M93" s="10"/>
      <c r="N93" s="10"/>
      <c r="O93" s="10"/>
    </row>
    <row r="94" spans="1:15" s="3" customFormat="1">
      <c r="A94" s="9"/>
      <c r="B94" s="11"/>
      <c r="C94" s="2"/>
      <c r="D94" s="2"/>
      <c r="E94" s="2"/>
      <c r="F94" s="2"/>
      <c r="G94" s="2"/>
      <c r="H94" s="2"/>
      <c r="I94" s="2"/>
      <c r="J94" s="10"/>
      <c r="K94" s="10"/>
      <c r="L94" s="10"/>
      <c r="M94" s="10"/>
      <c r="N94" s="10"/>
      <c r="O94" s="10"/>
    </row>
    <row r="95" spans="1:15" s="3" customFormat="1">
      <c r="A95" s="9"/>
      <c r="B95" s="11"/>
      <c r="C95" s="2"/>
      <c r="D95" s="2"/>
      <c r="E95" s="2"/>
      <c r="F95" s="2"/>
      <c r="G95" s="2"/>
      <c r="H95" s="2"/>
      <c r="I95" s="2"/>
      <c r="J95" s="10"/>
      <c r="K95" s="10"/>
      <c r="L95" s="10"/>
      <c r="M95" s="10"/>
      <c r="N95" s="10"/>
      <c r="O95" s="10"/>
    </row>
    <row r="96" spans="1:15" s="3" customFormat="1">
      <c r="A96" s="9"/>
      <c r="B96" s="11"/>
      <c r="C96" s="2"/>
      <c r="D96" s="2"/>
      <c r="E96" s="2"/>
      <c r="F96" s="2"/>
      <c r="G96" s="2"/>
      <c r="H96" s="2"/>
      <c r="I96" s="2"/>
      <c r="J96" s="10"/>
      <c r="K96" s="10"/>
      <c r="L96" s="10"/>
      <c r="M96" s="10"/>
      <c r="N96" s="10"/>
      <c r="O96" s="10"/>
    </row>
    <row r="97" spans="1:15" s="3" customFormat="1">
      <c r="A97" s="9"/>
      <c r="B97" s="11"/>
      <c r="C97" s="2"/>
      <c r="D97" s="2"/>
      <c r="E97" s="2"/>
      <c r="F97" s="2"/>
      <c r="G97" s="2"/>
      <c r="H97" s="2"/>
      <c r="I97" s="2"/>
      <c r="J97" s="10"/>
      <c r="K97" s="10"/>
      <c r="L97" s="10"/>
      <c r="M97" s="10"/>
      <c r="N97" s="10"/>
      <c r="O97" s="10"/>
    </row>
    <row r="98" spans="1:15" s="3" customFormat="1">
      <c r="A98" s="9"/>
      <c r="B98" s="11"/>
      <c r="C98" s="2"/>
      <c r="D98" s="2"/>
      <c r="E98" s="2"/>
      <c r="F98" s="2"/>
      <c r="G98" s="2"/>
      <c r="H98" s="2"/>
      <c r="I98" s="2"/>
      <c r="J98" s="10"/>
      <c r="K98" s="10"/>
      <c r="L98" s="10"/>
      <c r="M98" s="10"/>
      <c r="N98" s="10"/>
      <c r="O98" s="10"/>
    </row>
    <row r="99" spans="1:15" s="3" customFormat="1">
      <c r="A99" s="9"/>
      <c r="B99" s="11"/>
      <c r="C99" s="2"/>
      <c r="D99" s="2"/>
      <c r="E99" s="2"/>
      <c r="F99" s="2"/>
      <c r="G99" s="2"/>
      <c r="H99" s="2"/>
      <c r="I99" s="2"/>
      <c r="J99" s="10"/>
      <c r="K99" s="10"/>
      <c r="L99" s="10"/>
      <c r="M99" s="10"/>
      <c r="N99" s="10"/>
      <c r="O99" s="10"/>
    </row>
  </sheetData>
  <mergeCells count="63">
    <mergeCell ref="E8:I8"/>
    <mergeCell ref="V16:Y16"/>
    <mergeCell ref="C17:I17"/>
    <mergeCell ref="C18:I18"/>
    <mergeCell ref="C16:I16"/>
    <mergeCell ref="J16:N16"/>
    <mergeCell ref="J8:P8"/>
    <mergeCell ref="J51:P51"/>
    <mergeCell ref="J17:N17"/>
    <mergeCell ref="J18:N18"/>
    <mergeCell ref="AQ18:AT18"/>
    <mergeCell ref="AX16:AY19"/>
    <mergeCell ref="AL50:AR50"/>
    <mergeCell ref="AJ17:AM17"/>
    <mergeCell ref="AC16:AF16"/>
    <mergeCell ref="C19:O19"/>
    <mergeCell ref="V18:Y18"/>
    <mergeCell ref="AS50:AW50"/>
    <mergeCell ref="AQ17:AT17"/>
    <mergeCell ref="X52:AB52"/>
    <mergeCell ref="AE52:AI52"/>
    <mergeCell ref="AC17:AF17"/>
    <mergeCell ref="AO59:AY59"/>
    <mergeCell ref="R59:AK59"/>
    <mergeCell ref="V17:Y17"/>
    <mergeCell ref="B53:AY53"/>
    <mergeCell ref="AS52:AW52"/>
    <mergeCell ref="AL52:AR52"/>
    <mergeCell ref="AC18:AF18"/>
    <mergeCell ref="AJ18:AM18"/>
    <mergeCell ref="C56:I56"/>
    <mergeCell ref="J56:P56"/>
    <mergeCell ref="Q56:W56"/>
    <mergeCell ref="X56:AD56"/>
    <mergeCell ref="AE56:AK56"/>
    <mergeCell ref="J55:P55"/>
    <mergeCell ref="Q55:W55"/>
    <mergeCell ref="X55:AD55"/>
    <mergeCell ref="AE55:AK55"/>
    <mergeCell ref="C55:I55"/>
    <mergeCell ref="J52:P52"/>
    <mergeCell ref="Q52:U52"/>
    <mergeCell ref="AE8:AK8"/>
    <mergeCell ref="AJ16:AM16"/>
    <mergeCell ref="AL8:AR8"/>
    <mergeCell ref="AQ16:AT16"/>
    <mergeCell ref="AS8:AY8"/>
    <mergeCell ref="AD1:AK4"/>
    <mergeCell ref="X8:AD8"/>
    <mergeCell ref="F2:AC2"/>
    <mergeCell ref="F3:AC3"/>
    <mergeCell ref="C8:C9"/>
    <mergeCell ref="A1:E1"/>
    <mergeCell ref="A3:B3"/>
    <mergeCell ref="F1:AC1"/>
    <mergeCell ref="F4:AC4"/>
    <mergeCell ref="A7:A9"/>
    <mergeCell ref="C7:I7"/>
    <mergeCell ref="J7:AK7"/>
    <mergeCell ref="A4:E4"/>
    <mergeCell ref="AF5:AK6"/>
    <mergeCell ref="B7:B9"/>
    <mergeCell ref="D8:D9"/>
  </mergeCells>
  <phoneticPr fontId="25" type="noConversion"/>
  <pageMargins left="0.23622047244094491" right="0.23622047244094491" top="0.74803149606299213" bottom="0.74803149606299213" header="0.31496062992125984" footer="0.31496062992125984"/>
  <pageSetup paperSize="9" scale="30" orientation="landscape" r:id="rId1"/>
  <rowBreaks count="1" manualBreakCount="1">
    <brk id="45" max="36" man="1"/>
  </rowBreaks>
  <ignoredErrors>
    <ignoredError sqref="O20 AC20 AJ20 AJ32 V20 V32 AC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101"/>
  <sheetViews>
    <sheetView view="pageBreakPreview" topLeftCell="A31" zoomScale="51" zoomScaleNormal="50" zoomScaleSheetLayoutView="51" workbookViewId="0">
      <pane xSplit="1" topLeftCell="B1" activePane="topRight" state="frozen"/>
      <selection pane="topRight" activeCell="I50" sqref="I50"/>
    </sheetView>
  </sheetViews>
  <sheetFormatPr defaultColWidth="9.28515625" defaultRowHeight="12"/>
  <cols>
    <col min="1" max="1" width="7.28515625" style="12" customWidth="1"/>
    <col min="2" max="2" width="117.7109375" style="274" customWidth="1"/>
    <col min="3" max="3" width="9.42578125" style="29" bestFit="1" customWidth="1"/>
    <col min="4" max="4" width="9.42578125" style="29" customWidth="1"/>
    <col min="5" max="8" width="7.7109375" style="29" customWidth="1"/>
    <col min="9" max="9" width="9.7109375" style="29" customWidth="1"/>
    <col min="10" max="15" width="7.7109375" style="13" customWidth="1"/>
    <col min="16" max="37" width="7.7109375" style="14" customWidth="1"/>
    <col min="38" max="42" width="7.7109375" style="14" hidden="1" customWidth="1"/>
    <col min="43" max="43" width="11.28515625" style="14" hidden="1" customWidth="1"/>
    <col min="44" max="50" width="7.7109375" style="14" hidden="1" customWidth="1"/>
    <col min="51" max="51" width="15.42578125" style="14" hidden="1" customWidth="1"/>
    <col min="52" max="16384" width="9.28515625" style="14"/>
  </cols>
  <sheetData>
    <row r="1" spans="1:51" s="1" customFormat="1" ht="33.75" customHeight="1">
      <c r="A1" s="377" t="s">
        <v>49</v>
      </c>
      <c r="B1" s="377"/>
      <c r="C1" s="377"/>
      <c r="D1" s="377"/>
      <c r="E1" s="377"/>
      <c r="F1" s="316" t="s">
        <v>0</v>
      </c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10"/>
      <c r="AE1" s="310"/>
      <c r="AF1" s="310"/>
      <c r="AG1" s="310"/>
      <c r="AH1" s="310"/>
      <c r="AI1" s="310"/>
      <c r="AJ1" s="310"/>
      <c r="AK1" s="310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</row>
    <row r="2" spans="1:51" s="1" customFormat="1" ht="33.75" customHeight="1">
      <c r="A2" s="252" t="s">
        <v>50</v>
      </c>
      <c r="B2" s="252"/>
      <c r="C2" s="252"/>
      <c r="D2" s="275" t="s">
        <v>65</v>
      </c>
      <c r="E2" s="275"/>
      <c r="F2" s="314" t="s">
        <v>81</v>
      </c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0"/>
      <c r="AE2" s="310"/>
      <c r="AF2" s="310"/>
      <c r="AG2" s="310"/>
      <c r="AH2" s="310"/>
      <c r="AI2" s="310"/>
      <c r="AJ2" s="310"/>
      <c r="AK2" s="310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</row>
    <row r="3" spans="1:51" s="1" customFormat="1" ht="30" customHeight="1">
      <c r="A3" s="378" t="s">
        <v>22</v>
      </c>
      <c r="B3" s="378"/>
      <c r="C3" s="253"/>
      <c r="D3" s="253"/>
      <c r="E3" s="253"/>
      <c r="F3" s="316" t="s">
        <v>35</v>
      </c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0"/>
      <c r="AE3" s="310"/>
      <c r="AF3" s="310"/>
      <c r="AG3" s="310"/>
      <c r="AH3" s="310"/>
      <c r="AI3" s="310"/>
      <c r="AJ3" s="310"/>
      <c r="AK3" s="310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</row>
    <row r="4" spans="1:51" s="1" customFormat="1" ht="30">
      <c r="A4" s="379"/>
      <c r="B4" s="379"/>
      <c r="C4" s="379"/>
      <c r="D4" s="379"/>
      <c r="E4" s="379"/>
      <c r="F4" s="323" t="s">
        <v>66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10"/>
      <c r="AE4" s="310"/>
      <c r="AF4" s="310"/>
      <c r="AG4" s="310"/>
      <c r="AH4" s="310"/>
      <c r="AI4" s="310"/>
      <c r="AJ4" s="310"/>
      <c r="AK4" s="310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</row>
    <row r="5" spans="1:51" s="1" customFormat="1" ht="38.25" customHeight="1">
      <c r="A5" s="25"/>
      <c r="B5" s="26"/>
      <c r="C5" s="21"/>
      <c r="D5" s="21"/>
      <c r="E5" s="21"/>
      <c r="F5" s="21"/>
      <c r="G5" s="22"/>
      <c r="H5" s="22"/>
      <c r="I5" s="22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3"/>
      <c r="AE5" s="23"/>
      <c r="AF5" s="332"/>
      <c r="AG5" s="332"/>
      <c r="AH5" s="332"/>
      <c r="AI5" s="332"/>
      <c r="AJ5" s="332"/>
      <c r="AK5" s="332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</row>
    <row r="6" spans="1:51" s="3" customFormat="1" ht="29.25" customHeight="1" thickBot="1">
      <c r="A6" s="27"/>
      <c r="B6" s="28"/>
      <c r="C6" s="29"/>
      <c r="D6" s="29"/>
      <c r="E6" s="29"/>
      <c r="F6" s="29"/>
      <c r="G6" s="29"/>
      <c r="H6" s="29"/>
      <c r="I6" s="29"/>
      <c r="J6" s="30"/>
      <c r="K6" s="31"/>
      <c r="L6" s="32"/>
      <c r="M6" s="32"/>
      <c r="N6" s="32"/>
      <c r="O6" s="32"/>
      <c r="P6" s="32"/>
      <c r="Q6" s="33"/>
      <c r="R6" s="33"/>
      <c r="S6" s="33"/>
      <c r="T6" s="33"/>
      <c r="U6" s="33"/>
      <c r="V6" s="14"/>
      <c r="W6" s="14"/>
      <c r="X6" s="14"/>
      <c r="Y6" s="14"/>
      <c r="Z6" s="34"/>
      <c r="AA6" s="34"/>
      <c r="AB6" s="34"/>
      <c r="AC6" s="35"/>
      <c r="AD6" s="14"/>
      <c r="AE6" s="35"/>
      <c r="AF6" s="333"/>
      <c r="AG6" s="333"/>
      <c r="AH6" s="333"/>
      <c r="AI6" s="333"/>
      <c r="AJ6" s="333"/>
      <c r="AK6" s="333"/>
      <c r="AL6" s="35"/>
      <c r="AM6" s="35"/>
      <c r="AN6" s="35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</row>
    <row r="7" spans="1:51" s="4" customFormat="1" ht="35.1" customHeight="1" thickBot="1">
      <c r="A7" s="325" t="s">
        <v>71</v>
      </c>
      <c r="B7" s="325" t="s">
        <v>62</v>
      </c>
      <c r="C7" s="328" t="s">
        <v>1</v>
      </c>
      <c r="D7" s="329"/>
      <c r="E7" s="329"/>
      <c r="F7" s="329"/>
      <c r="G7" s="329"/>
      <c r="H7" s="329"/>
      <c r="I7" s="330"/>
      <c r="J7" s="328" t="s">
        <v>2</v>
      </c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30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7"/>
    </row>
    <row r="8" spans="1:51" s="5" customFormat="1" ht="35.1" customHeight="1">
      <c r="A8" s="326"/>
      <c r="B8" s="326"/>
      <c r="C8" s="318" t="s">
        <v>52</v>
      </c>
      <c r="D8" s="318" t="s">
        <v>13</v>
      </c>
      <c r="E8" s="366" t="s">
        <v>3</v>
      </c>
      <c r="F8" s="312"/>
      <c r="G8" s="312"/>
      <c r="H8" s="312"/>
      <c r="I8" s="313"/>
      <c r="J8" s="375" t="s">
        <v>4</v>
      </c>
      <c r="K8" s="373"/>
      <c r="L8" s="373"/>
      <c r="M8" s="373"/>
      <c r="N8" s="373"/>
      <c r="O8" s="373"/>
      <c r="P8" s="376"/>
      <c r="Q8" s="38"/>
      <c r="R8" s="39"/>
      <c r="S8" s="39"/>
      <c r="T8" s="39" t="s">
        <v>5</v>
      </c>
      <c r="U8" s="39"/>
      <c r="V8" s="39"/>
      <c r="W8" s="40"/>
      <c r="X8" s="311" t="s">
        <v>6</v>
      </c>
      <c r="Y8" s="312"/>
      <c r="Z8" s="312"/>
      <c r="AA8" s="312"/>
      <c r="AB8" s="312"/>
      <c r="AC8" s="312"/>
      <c r="AD8" s="313"/>
      <c r="AE8" s="311" t="s">
        <v>7</v>
      </c>
      <c r="AF8" s="312"/>
      <c r="AG8" s="312"/>
      <c r="AH8" s="312"/>
      <c r="AI8" s="312"/>
      <c r="AJ8" s="312"/>
      <c r="AK8" s="313"/>
      <c r="AL8" s="335" t="s">
        <v>8</v>
      </c>
      <c r="AM8" s="335"/>
      <c r="AN8" s="335"/>
      <c r="AO8" s="335"/>
      <c r="AP8" s="335"/>
      <c r="AQ8" s="335"/>
      <c r="AR8" s="336"/>
      <c r="AS8" s="337" t="s">
        <v>9</v>
      </c>
      <c r="AT8" s="335"/>
      <c r="AU8" s="335"/>
      <c r="AV8" s="335"/>
      <c r="AW8" s="335"/>
      <c r="AX8" s="335"/>
      <c r="AY8" s="336"/>
    </row>
    <row r="9" spans="1:51" s="4" customFormat="1" ht="110.1" customHeight="1" thickBot="1">
      <c r="A9" s="327"/>
      <c r="B9" s="327"/>
      <c r="C9" s="319"/>
      <c r="D9" s="319"/>
      <c r="E9" s="45" t="s">
        <v>53</v>
      </c>
      <c r="F9" s="45" t="s">
        <v>67</v>
      </c>
      <c r="G9" s="45" t="s">
        <v>54</v>
      </c>
      <c r="H9" s="45" t="s">
        <v>55</v>
      </c>
      <c r="I9" s="260" t="s">
        <v>56</v>
      </c>
      <c r="J9" s="261" t="s">
        <v>53</v>
      </c>
      <c r="K9" s="262" t="s">
        <v>67</v>
      </c>
      <c r="L9" s="262" t="s">
        <v>54</v>
      </c>
      <c r="M9" s="262" t="s">
        <v>55</v>
      </c>
      <c r="N9" s="263" t="s">
        <v>56</v>
      </c>
      <c r="O9" s="262" t="s">
        <v>57</v>
      </c>
      <c r="P9" s="41" t="s">
        <v>13</v>
      </c>
      <c r="Q9" s="264" t="s">
        <v>53</v>
      </c>
      <c r="R9" s="45" t="s">
        <v>67</v>
      </c>
      <c r="S9" s="45" t="s">
        <v>54</v>
      </c>
      <c r="T9" s="45" t="s">
        <v>55</v>
      </c>
      <c r="U9" s="265" t="s">
        <v>56</v>
      </c>
      <c r="V9" s="45" t="s">
        <v>57</v>
      </c>
      <c r="W9" s="42" t="s">
        <v>13</v>
      </c>
      <c r="X9" s="264" t="s">
        <v>53</v>
      </c>
      <c r="Y9" s="45" t="s">
        <v>67</v>
      </c>
      <c r="Z9" s="45" t="s">
        <v>54</v>
      </c>
      <c r="AA9" s="45" t="s">
        <v>55</v>
      </c>
      <c r="AB9" s="265" t="s">
        <v>56</v>
      </c>
      <c r="AC9" s="45" t="s">
        <v>57</v>
      </c>
      <c r="AD9" s="42" t="s">
        <v>13</v>
      </c>
      <c r="AE9" s="264" t="s">
        <v>53</v>
      </c>
      <c r="AF9" s="45" t="s">
        <v>67</v>
      </c>
      <c r="AG9" s="45" t="s">
        <v>54</v>
      </c>
      <c r="AH9" s="45" t="s">
        <v>55</v>
      </c>
      <c r="AI9" s="265" t="s">
        <v>56</v>
      </c>
      <c r="AJ9" s="45" t="s">
        <v>57</v>
      </c>
      <c r="AK9" s="41" t="s">
        <v>13</v>
      </c>
      <c r="AL9" s="43" t="s">
        <v>10</v>
      </c>
      <c r="AM9" s="43" t="s">
        <v>11</v>
      </c>
      <c r="AN9" s="43" t="s">
        <v>12</v>
      </c>
      <c r="AO9" s="43" t="s">
        <v>19</v>
      </c>
      <c r="AP9" s="44" t="s">
        <v>23</v>
      </c>
      <c r="AQ9" s="45" t="s">
        <v>14</v>
      </c>
      <c r="AR9" s="46" t="s">
        <v>13</v>
      </c>
      <c r="AS9" s="47" t="s">
        <v>10</v>
      </c>
      <c r="AT9" s="44" t="s">
        <v>11</v>
      </c>
      <c r="AU9" s="44" t="s">
        <v>12</v>
      </c>
      <c r="AV9" s="44" t="s">
        <v>19</v>
      </c>
      <c r="AW9" s="44" t="s">
        <v>23</v>
      </c>
      <c r="AX9" s="45" t="s">
        <v>14</v>
      </c>
      <c r="AY9" s="41" t="s">
        <v>13</v>
      </c>
    </row>
    <row r="10" spans="1:51" s="4" customFormat="1" ht="12" customHeight="1" thickBot="1">
      <c r="A10" s="48"/>
      <c r="B10" s="49"/>
      <c r="C10" s="50"/>
      <c r="D10" s="50"/>
      <c r="E10" s="50"/>
      <c r="F10" s="50"/>
      <c r="G10" s="50"/>
      <c r="H10" s="50"/>
      <c r="I10" s="50"/>
      <c r="J10" s="51"/>
      <c r="K10" s="51"/>
      <c r="L10" s="51"/>
      <c r="M10" s="51"/>
      <c r="N10" s="51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49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2"/>
    </row>
    <row r="11" spans="1:51" s="1" customFormat="1" ht="45" customHeight="1" thickBot="1">
      <c r="A11" s="53" t="s">
        <v>15</v>
      </c>
      <c r="B11" s="54" t="s">
        <v>63</v>
      </c>
      <c r="C11" s="55">
        <f>SUM(E11:I11)</f>
        <v>84</v>
      </c>
      <c r="D11" s="56">
        <f>SUM(P11,W11,AD11,AK11)</f>
        <v>10</v>
      </c>
      <c r="E11" s="57">
        <f>J11+Q11+X11+AE11+AL11+AS11</f>
        <v>28</v>
      </c>
      <c r="F11" s="57">
        <f>K11+R11+Y11+AF11+AM11+AT11</f>
        <v>0</v>
      </c>
      <c r="G11" s="57">
        <f>L11+S11+Z11+AG11+AN11+AU11</f>
        <v>0</v>
      </c>
      <c r="H11" s="57">
        <f>M11+T11+AA11+AH11+AO11+AV11</f>
        <v>56</v>
      </c>
      <c r="I11" s="58">
        <f>SUM(N11+U11+AB11+AI11)</f>
        <v>0</v>
      </c>
      <c r="J11" s="56">
        <f>SUM(J12:J15)</f>
        <v>28</v>
      </c>
      <c r="K11" s="56">
        <f>SUM(K12:K15)</f>
        <v>0</v>
      </c>
      <c r="L11" s="56">
        <f t="shared" ref="L11:N11" si="0">SUM(L12:L15)</f>
        <v>0</v>
      </c>
      <c r="M11" s="56">
        <f t="shared" si="0"/>
        <v>20</v>
      </c>
      <c r="N11" s="56">
        <f t="shared" si="0"/>
        <v>0</v>
      </c>
      <c r="O11" s="56">
        <f>V11</f>
        <v>0</v>
      </c>
      <c r="P11" s="59">
        <f t="shared" ref="P11:AP11" si="1">SUM(P12:P15)</f>
        <v>6</v>
      </c>
      <c r="Q11" s="55">
        <f t="shared" si="1"/>
        <v>0</v>
      </c>
      <c r="R11" s="56">
        <f t="shared" si="1"/>
        <v>0</v>
      </c>
      <c r="S11" s="56">
        <f t="shared" si="1"/>
        <v>0</v>
      </c>
      <c r="T11" s="56">
        <f t="shared" si="1"/>
        <v>18</v>
      </c>
      <c r="U11" s="56">
        <f t="shared" si="1"/>
        <v>0</v>
      </c>
      <c r="V11" s="56">
        <f>COUNTIF(V12:V15,"E")</f>
        <v>0</v>
      </c>
      <c r="W11" s="58">
        <f t="shared" si="1"/>
        <v>2</v>
      </c>
      <c r="X11" s="60">
        <f t="shared" si="1"/>
        <v>0</v>
      </c>
      <c r="Y11" s="56">
        <f t="shared" si="1"/>
        <v>0</v>
      </c>
      <c r="Z11" s="56">
        <f t="shared" si="1"/>
        <v>0</v>
      </c>
      <c r="AA11" s="56">
        <f t="shared" si="1"/>
        <v>18</v>
      </c>
      <c r="AB11" s="56">
        <f t="shared" si="1"/>
        <v>0</v>
      </c>
      <c r="AC11" s="56">
        <f>COUNTIF(AC12:AC15,"E")</f>
        <v>0</v>
      </c>
      <c r="AD11" s="61">
        <f t="shared" si="1"/>
        <v>2</v>
      </c>
      <c r="AE11" s="55">
        <f t="shared" si="1"/>
        <v>0</v>
      </c>
      <c r="AF11" s="56">
        <f t="shared" si="1"/>
        <v>0</v>
      </c>
      <c r="AG11" s="56">
        <f t="shared" si="1"/>
        <v>0</v>
      </c>
      <c r="AH11" s="56">
        <f t="shared" si="1"/>
        <v>0</v>
      </c>
      <c r="AI11" s="56">
        <f t="shared" si="1"/>
        <v>0</v>
      </c>
      <c r="AJ11" s="56">
        <f>COUNTIF(AJ12:AJ15,"E")</f>
        <v>0</v>
      </c>
      <c r="AK11" s="61">
        <f t="shared" si="1"/>
        <v>0</v>
      </c>
      <c r="AL11" s="62">
        <f t="shared" si="1"/>
        <v>0</v>
      </c>
      <c r="AM11" s="62">
        <f t="shared" si="1"/>
        <v>0</v>
      </c>
      <c r="AN11" s="62">
        <f t="shared" si="1"/>
        <v>0</v>
      </c>
      <c r="AO11" s="62">
        <f t="shared" si="1"/>
        <v>0</v>
      </c>
      <c r="AP11" s="62">
        <f t="shared" si="1"/>
        <v>0</v>
      </c>
      <c r="AQ11" s="62">
        <f>COUNTIF(AQ12:AQ15,"Zoc/E") + COUNTIF(AQ12:AQ15,"E")</f>
        <v>0</v>
      </c>
      <c r="AR11" s="63">
        <f t="shared" ref="AR11:AY11" si="2">SUM(AR12:AR15)</f>
        <v>0</v>
      </c>
      <c r="AS11" s="62">
        <f t="shared" si="2"/>
        <v>0</v>
      </c>
      <c r="AT11" s="62">
        <f t="shared" si="2"/>
        <v>0</v>
      </c>
      <c r="AU11" s="62">
        <f t="shared" si="2"/>
        <v>0</v>
      </c>
      <c r="AV11" s="62">
        <f t="shared" si="2"/>
        <v>0</v>
      </c>
      <c r="AW11" s="62">
        <f t="shared" si="2"/>
        <v>0</v>
      </c>
      <c r="AX11" s="62">
        <f t="shared" si="2"/>
        <v>0</v>
      </c>
      <c r="AY11" s="64">
        <f t="shared" si="2"/>
        <v>0</v>
      </c>
    </row>
    <row r="12" spans="1:51" s="1" customFormat="1" ht="35.25" customHeight="1">
      <c r="A12" s="65">
        <v>1</v>
      </c>
      <c r="B12" s="66" t="s">
        <v>82</v>
      </c>
      <c r="C12" s="67">
        <f>SUM(E12:I12)</f>
        <v>10</v>
      </c>
      <c r="D12" s="68">
        <f>SUM(P12+W12+AD12+AK12)</f>
        <v>2</v>
      </c>
      <c r="E12" s="69">
        <f t="shared" ref="E12:H15" si="3">J12+Q12+X12+AE12+AL12+AS12</f>
        <v>10</v>
      </c>
      <c r="F12" s="69">
        <f t="shared" si="3"/>
        <v>0</v>
      </c>
      <c r="G12" s="69">
        <f t="shared" si="3"/>
        <v>0</v>
      </c>
      <c r="H12" s="70">
        <f t="shared" si="3"/>
        <v>0</v>
      </c>
      <c r="I12" s="71">
        <f>SUM(N12+U12+AB12+AI12)</f>
        <v>0</v>
      </c>
      <c r="J12" s="72">
        <v>10</v>
      </c>
      <c r="K12" s="72"/>
      <c r="L12" s="72"/>
      <c r="M12" s="73"/>
      <c r="N12" s="74"/>
      <c r="O12" s="74" t="s">
        <v>20</v>
      </c>
      <c r="P12" s="75">
        <v>2</v>
      </c>
      <c r="Q12" s="76"/>
      <c r="R12" s="77"/>
      <c r="S12" s="77"/>
      <c r="T12" s="77"/>
      <c r="U12" s="77"/>
      <c r="V12" s="78"/>
      <c r="W12" s="79"/>
      <c r="X12" s="76"/>
      <c r="Y12" s="77"/>
      <c r="Z12" s="77"/>
      <c r="AA12" s="77"/>
      <c r="AB12" s="77"/>
      <c r="AC12" s="80"/>
      <c r="AD12" s="79"/>
      <c r="AE12" s="76"/>
      <c r="AF12" s="77"/>
      <c r="AG12" s="77"/>
      <c r="AH12" s="77"/>
      <c r="AI12" s="77"/>
      <c r="AJ12" s="78"/>
      <c r="AK12" s="79"/>
      <c r="AL12" s="81"/>
      <c r="AM12" s="82"/>
      <c r="AN12" s="82"/>
      <c r="AO12" s="82"/>
      <c r="AP12" s="82"/>
      <c r="AQ12" s="83"/>
      <c r="AR12" s="84"/>
      <c r="AS12" s="81"/>
      <c r="AT12" s="82"/>
      <c r="AU12" s="82"/>
      <c r="AV12" s="82"/>
      <c r="AW12" s="82"/>
      <c r="AX12" s="83"/>
      <c r="AY12" s="85"/>
    </row>
    <row r="13" spans="1:51" s="1" customFormat="1" ht="35.25" customHeight="1">
      <c r="A13" s="86">
        <v>2</v>
      </c>
      <c r="B13" s="87" t="s">
        <v>72</v>
      </c>
      <c r="C13" s="88">
        <f>SUM(E13:I13)</f>
        <v>36</v>
      </c>
      <c r="D13" s="89">
        <f>SUM(P13+W13+AD13+AK13)</f>
        <v>4</v>
      </c>
      <c r="E13" s="69">
        <f t="shared" si="3"/>
        <v>0</v>
      </c>
      <c r="F13" s="69">
        <f t="shared" si="3"/>
        <v>0</v>
      </c>
      <c r="G13" s="69">
        <f t="shared" si="3"/>
        <v>0</v>
      </c>
      <c r="H13" s="70">
        <f t="shared" si="3"/>
        <v>36</v>
      </c>
      <c r="I13" s="90">
        <f>SUM(N13+U13+AB13+AI13)</f>
        <v>0</v>
      </c>
      <c r="J13" s="91"/>
      <c r="K13" s="92"/>
      <c r="L13" s="92"/>
      <c r="M13" s="92"/>
      <c r="N13" s="93"/>
      <c r="O13" s="74"/>
      <c r="P13" s="75"/>
      <c r="Q13" s="94"/>
      <c r="R13" s="95"/>
      <c r="S13" s="95"/>
      <c r="T13" s="95">
        <v>18</v>
      </c>
      <c r="U13" s="95"/>
      <c r="V13" s="96" t="s">
        <v>20</v>
      </c>
      <c r="W13" s="97">
        <v>2</v>
      </c>
      <c r="X13" s="94"/>
      <c r="Y13" s="95"/>
      <c r="Z13" s="95"/>
      <c r="AA13" s="95">
        <v>18</v>
      </c>
      <c r="AB13" s="95"/>
      <c r="AC13" s="96" t="s">
        <v>20</v>
      </c>
      <c r="AD13" s="97">
        <v>2</v>
      </c>
      <c r="AE13" s="94"/>
      <c r="AF13" s="95"/>
      <c r="AG13" s="95"/>
      <c r="AH13" s="95"/>
      <c r="AI13" s="95"/>
      <c r="AJ13" s="96"/>
      <c r="AK13" s="97"/>
      <c r="AL13" s="81"/>
      <c r="AM13" s="82"/>
      <c r="AN13" s="82"/>
      <c r="AO13" s="82"/>
      <c r="AP13" s="82"/>
      <c r="AQ13" s="83"/>
      <c r="AR13" s="84"/>
      <c r="AS13" s="81"/>
      <c r="AT13" s="82"/>
      <c r="AU13" s="82"/>
      <c r="AV13" s="82"/>
      <c r="AW13" s="82"/>
      <c r="AX13" s="83"/>
      <c r="AY13" s="85"/>
    </row>
    <row r="14" spans="1:51" s="1" customFormat="1" ht="35.25" customHeight="1">
      <c r="A14" s="86">
        <v>3</v>
      </c>
      <c r="B14" s="87" t="s">
        <v>42</v>
      </c>
      <c r="C14" s="88">
        <f>SUM(E14:I14)</f>
        <v>18</v>
      </c>
      <c r="D14" s="89">
        <f>SUM(P14+W14+AD14+AK14)</f>
        <v>2</v>
      </c>
      <c r="E14" s="69">
        <f>J14+Q14+X14+AE14+AL14+AS14</f>
        <v>18</v>
      </c>
      <c r="F14" s="69">
        <f t="shared" si="3"/>
        <v>0</v>
      </c>
      <c r="G14" s="69">
        <f t="shared" si="3"/>
        <v>0</v>
      </c>
      <c r="H14" s="70">
        <f t="shared" si="3"/>
        <v>0</v>
      </c>
      <c r="I14" s="90">
        <f>SUM(N14+U14+AB14+AI14)</f>
        <v>0</v>
      </c>
      <c r="J14" s="91">
        <v>18</v>
      </c>
      <c r="K14" s="92"/>
      <c r="L14" s="92"/>
      <c r="M14" s="92"/>
      <c r="N14" s="93"/>
      <c r="O14" s="74" t="s">
        <v>20</v>
      </c>
      <c r="P14" s="75">
        <v>2</v>
      </c>
      <c r="Q14" s="94"/>
      <c r="R14" s="95"/>
      <c r="S14" s="95"/>
      <c r="T14" s="95"/>
      <c r="U14" s="95"/>
      <c r="V14" s="96"/>
      <c r="W14" s="97"/>
      <c r="X14" s="94"/>
      <c r="Y14" s="95"/>
      <c r="Z14" s="95"/>
      <c r="AA14" s="95"/>
      <c r="AB14" s="95"/>
      <c r="AC14" s="96"/>
      <c r="AD14" s="97"/>
      <c r="AE14" s="94"/>
      <c r="AF14" s="95"/>
      <c r="AG14" s="95"/>
      <c r="AH14" s="95"/>
      <c r="AI14" s="95"/>
      <c r="AJ14" s="96"/>
      <c r="AK14" s="97"/>
      <c r="AL14" s="81"/>
      <c r="AM14" s="82"/>
      <c r="AN14" s="82"/>
      <c r="AO14" s="82"/>
      <c r="AP14" s="82"/>
      <c r="AQ14" s="83"/>
      <c r="AR14" s="84"/>
      <c r="AS14" s="81"/>
      <c r="AT14" s="82"/>
      <c r="AU14" s="82"/>
      <c r="AV14" s="82"/>
      <c r="AW14" s="82"/>
      <c r="AX14" s="83"/>
      <c r="AY14" s="85"/>
    </row>
    <row r="15" spans="1:51" s="1" customFormat="1" ht="35.25" customHeight="1" thickBot="1">
      <c r="A15" s="98">
        <v>4</v>
      </c>
      <c r="B15" s="99" t="s">
        <v>25</v>
      </c>
      <c r="C15" s="100">
        <f>SUM(E15:I15)</f>
        <v>20</v>
      </c>
      <c r="D15" s="101">
        <f>SUM(P15+W15+AD15+AK15)</f>
        <v>2</v>
      </c>
      <c r="E15" s="102">
        <f>J15+Q15+X15+AE15+AL15+AS15</f>
        <v>0</v>
      </c>
      <c r="F15" s="102">
        <f t="shared" si="3"/>
        <v>0</v>
      </c>
      <c r="G15" s="102">
        <f t="shared" si="3"/>
        <v>0</v>
      </c>
      <c r="H15" s="103">
        <f t="shared" si="3"/>
        <v>20</v>
      </c>
      <c r="I15" s="104">
        <f>SUM(N15+U15+AB15+AI15)</f>
        <v>0</v>
      </c>
      <c r="J15" s="91"/>
      <c r="K15" s="92"/>
      <c r="L15" s="92"/>
      <c r="M15" s="92">
        <v>20</v>
      </c>
      <c r="N15" s="93"/>
      <c r="O15" s="93" t="s">
        <v>20</v>
      </c>
      <c r="P15" s="105">
        <v>2</v>
      </c>
      <c r="Q15" s="106"/>
      <c r="R15" s="107"/>
      <c r="S15" s="107"/>
      <c r="T15" s="107"/>
      <c r="U15" s="107"/>
      <c r="V15" s="108"/>
      <c r="W15" s="109"/>
      <c r="X15" s="106"/>
      <c r="Y15" s="107"/>
      <c r="Z15" s="107"/>
      <c r="AA15" s="107"/>
      <c r="AB15" s="107"/>
      <c r="AC15" s="108"/>
      <c r="AD15" s="109"/>
      <c r="AE15" s="106"/>
      <c r="AF15" s="107"/>
      <c r="AG15" s="107"/>
      <c r="AH15" s="107"/>
      <c r="AI15" s="107"/>
      <c r="AJ15" s="108"/>
      <c r="AK15" s="109"/>
      <c r="AL15" s="81"/>
      <c r="AM15" s="82"/>
      <c r="AN15" s="82"/>
      <c r="AO15" s="82"/>
      <c r="AP15" s="82"/>
      <c r="AQ15" s="83"/>
      <c r="AR15" s="84"/>
      <c r="AS15" s="81"/>
      <c r="AT15" s="82"/>
      <c r="AU15" s="82"/>
      <c r="AV15" s="82"/>
      <c r="AW15" s="82"/>
      <c r="AX15" s="83"/>
      <c r="AY15" s="85"/>
    </row>
    <row r="16" spans="1:51" s="6" customFormat="1" ht="30.75" customHeight="1">
      <c r="A16" s="110"/>
      <c r="B16" s="111" t="s">
        <v>16</v>
      </c>
      <c r="C16" s="311">
        <v>2</v>
      </c>
      <c r="D16" s="312"/>
      <c r="E16" s="312"/>
      <c r="F16" s="312"/>
      <c r="G16" s="312"/>
      <c r="H16" s="312"/>
      <c r="I16" s="313"/>
      <c r="J16" s="373">
        <v>2</v>
      </c>
      <c r="K16" s="373"/>
      <c r="L16" s="373"/>
      <c r="M16" s="373"/>
      <c r="N16" s="374"/>
      <c r="O16" s="266" t="s">
        <v>47</v>
      </c>
      <c r="P16" s="267">
        <v>0</v>
      </c>
      <c r="Q16" s="15"/>
      <c r="R16" s="15"/>
      <c r="S16" s="15"/>
      <c r="T16" s="112"/>
      <c r="U16" s="112"/>
      <c r="V16" s="334"/>
      <c r="W16" s="334"/>
      <c r="X16" s="334"/>
      <c r="Y16" s="334"/>
      <c r="Z16" s="112"/>
      <c r="AA16" s="112"/>
      <c r="AB16" s="112"/>
      <c r="AC16" s="334"/>
      <c r="AD16" s="334"/>
      <c r="AE16" s="334"/>
      <c r="AF16" s="334"/>
      <c r="AG16" s="112"/>
      <c r="AH16" s="112"/>
      <c r="AI16" s="112"/>
      <c r="AJ16" s="334"/>
      <c r="AK16" s="334"/>
      <c r="AL16" s="334"/>
      <c r="AM16" s="334"/>
      <c r="AN16" s="15"/>
      <c r="AO16" s="15"/>
      <c r="AP16" s="112"/>
      <c r="AQ16" s="334"/>
      <c r="AR16" s="334"/>
      <c r="AS16" s="334"/>
      <c r="AT16" s="334"/>
      <c r="AU16" s="15"/>
      <c r="AV16" s="15"/>
      <c r="AW16" s="112"/>
      <c r="AX16" s="361"/>
      <c r="AY16" s="353"/>
    </row>
    <row r="17" spans="1:118" s="6" customFormat="1" ht="30.75" customHeight="1">
      <c r="A17" s="110"/>
      <c r="B17" s="268" t="s">
        <v>58</v>
      </c>
      <c r="C17" s="367">
        <v>4</v>
      </c>
      <c r="D17" s="368"/>
      <c r="E17" s="368"/>
      <c r="F17" s="368"/>
      <c r="G17" s="368"/>
      <c r="H17" s="368"/>
      <c r="I17" s="369"/>
      <c r="J17" s="357">
        <v>4</v>
      </c>
      <c r="K17" s="357"/>
      <c r="L17" s="357"/>
      <c r="M17" s="357"/>
      <c r="N17" s="358"/>
      <c r="O17" s="269" t="s">
        <v>47</v>
      </c>
      <c r="P17" s="270">
        <v>0</v>
      </c>
      <c r="Q17" s="15"/>
      <c r="R17" s="15"/>
      <c r="S17" s="15"/>
      <c r="T17" s="112"/>
      <c r="U17" s="112"/>
      <c r="V17" s="334"/>
      <c r="W17" s="334"/>
      <c r="X17" s="334"/>
      <c r="Y17" s="334"/>
      <c r="Z17" s="112"/>
      <c r="AA17" s="112"/>
      <c r="AB17" s="112"/>
      <c r="AC17" s="334"/>
      <c r="AD17" s="334"/>
      <c r="AE17" s="334"/>
      <c r="AF17" s="334"/>
      <c r="AG17" s="112"/>
      <c r="AH17" s="112"/>
      <c r="AI17" s="112"/>
      <c r="AJ17" s="334"/>
      <c r="AK17" s="334"/>
      <c r="AL17" s="334"/>
      <c r="AM17" s="334"/>
      <c r="AN17" s="15"/>
      <c r="AO17" s="15"/>
      <c r="AP17" s="112"/>
      <c r="AQ17" s="334"/>
      <c r="AR17" s="334"/>
      <c r="AS17" s="334"/>
      <c r="AT17" s="334"/>
      <c r="AU17" s="15"/>
      <c r="AV17" s="15"/>
      <c r="AW17" s="112"/>
      <c r="AX17" s="355"/>
      <c r="AY17" s="355"/>
    </row>
    <row r="18" spans="1:118" s="6" customFormat="1" ht="30.75" customHeight="1" thickBot="1">
      <c r="A18" s="110"/>
      <c r="B18" s="113" t="s">
        <v>46</v>
      </c>
      <c r="C18" s="370">
        <v>2</v>
      </c>
      <c r="D18" s="371"/>
      <c r="E18" s="371"/>
      <c r="F18" s="371"/>
      <c r="G18" s="371"/>
      <c r="H18" s="371"/>
      <c r="I18" s="372"/>
      <c r="J18" s="359">
        <v>2</v>
      </c>
      <c r="K18" s="359"/>
      <c r="L18" s="359"/>
      <c r="M18" s="359"/>
      <c r="N18" s="360"/>
      <c r="O18" s="271" t="s">
        <v>47</v>
      </c>
      <c r="P18" s="272">
        <v>0</v>
      </c>
      <c r="Q18" s="15"/>
      <c r="R18" s="15"/>
      <c r="S18" s="15"/>
      <c r="T18" s="112"/>
      <c r="U18" s="112"/>
      <c r="V18" s="334"/>
      <c r="W18" s="334"/>
      <c r="X18" s="334"/>
      <c r="Y18" s="334"/>
      <c r="Z18" s="112"/>
      <c r="AA18" s="112"/>
      <c r="AB18" s="112"/>
      <c r="AC18" s="334"/>
      <c r="AD18" s="334"/>
      <c r="AE18" s="334"/>
      <c r="AF18" s="334"/>
      <c r="AG18" s="112"/>
      <c r="AH18" s="112"/>
      <c r="AI18" s="112"/>
      <c r="AJ18" s="334"/>
      <c r="AK18" s="334"/>
      <c r="AL18" s="334"/>
      <c r="AM18" s="334"/>
      <c r="AN18" s="15"/>
      <c r="AO18" s="15"/>
      <c r="AP18" s="112"/>
      <c r="AQ18" s="334"/>
      <c r="AR18" s="334"/>
      <c r="AS18" s="334"/>
      <c r="AT18" s="334"/>
      <c r="AU18" s="15"/>
      <c r="AV18" s="15"/>
      <c r="AW18" s="112"/>
      <c r="AX18" s="355"/>
      <c r="AY18" s="355"/>
    </row>
    <row r="19" spans="1:118" s="7" customFormat="1" ht="12" customHeight="1" thickBot="1">
      <c r="A19" s="114"/>
      <c r="B19" s="115"/>
      <c r="C19" s="365"/>
      <c r="D19" s="365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15"/>
      <c r="Q19" s="15"/>
      <c r="R19" s="15"/>
      <c r="S19" s="15"/>
      <c r="T19" s="112"/>
      <c r="U19" s="112"/>
      <c r="V19" s="15"/>
      <c r="W19" s="15"/>
      <c r="X19" s="15"/>
      <c r="Y19" s="15"/>
      <c r="Z19" s="112"/>
      <c r="AA19" s="112"/>
      <c r="AB19" s="112"/>
      <c r="AC19" s="15"/>
      <c r="AD19" s="15"/>
      <c r="AE19" s="15"/>
      <c r="AF19" s="15"/>
      <c r="AG19" s="112"/>
      <c r="AH19" s="112"/>
      <c r="AI19" s="112"/>
      <c r="AJ19" s="15"/>
      <c r="AK19" s="15"/>
      <c r="AL19" s="15"/>
      <c r="AM19" s="15"/>
      <c r="AN19" s="15"/>
      <c r="AO19" s="15"/>
      <c r="AP19" s="112"/>
      <c r="AQ19" s="15"/>
      <c r="AR19" s="15"/>
      <c r="AS19" s="15"/>
      <c r="AT19" s="15"/>
      <c r="AU19" s="15"/>
      <c r="AV19" s="15"/>
      <c r="AW19" s="112"/>
      <c r="AX19" s="362"/>
      <c r="AY19" s="362"/>
    </row>
    <row r="20" spans="1:118" s="1" customFormat="1" ht="45" customHeight="1" thickBot="1">
      <c r="A20" s="53" t="s">
        <v>17</v>
      </c>
      <c r="B20" s="116" t="s">
        <v>68</v>
      </c>
      <c r="C20" s="55">
        <f t="shared" ref="C20:C30" si="4">SUM(E20:I20)</f>
        <v>280</v>
      </c>
      <c r="D20" s="56">
        <f>SUM(P20,W20,AD20,AK20)</f>
        <v>32</v>
      </c>
      <c r="E20" s="57">
        <f t="shared" ref="E20:H30" si="5">J20+Q20+X20+AE20+AL20+AS20</f>
        <v>116</v>
      </c>
      <c r="F20" s="57">
        <f t="shared" si="5"/>
        <v>0</v>
      </c>
      <c r="G20" s="57">
        <f t="shared" si="5"/>
        <v>0</v>
      </c>
      <c r="H20" s="57">
        <f>M20+T20+AA20+AH20+AO20+AV20</f>
        <v>164</v>
      </c>
      <c r="I20" s="58">
        <f t="shared" ref="I20:I30" si="6">SUM(N20+U20+AB20+AI20)</f>
        <v>0</v>
      </c>
      <c r="J20" s="55">
        <f t="shared" ref="J20:N20" si="7">SUM(J21:J30)</f>
        <v>30</v>
      </c>
      <c r="K20" s="56">
        <f t="shared" si="7"/>
        <v>0</v>
      </c>
      <c r="L20" s="56">
        <f t="shared" si="7"/>
        <v>0</v>
      </c>
      <c r="M20" s="56">
        <f t="shared" si="7"/>
        <v>78</v>
      </c>
      <c r="N20" s="56">
        <f t="shared" si="7"/>
        <v>0</v>
      </c>
      <c r="O20" s="57">
        <f>COUNTIF(O21:O30,"E")</f>
        <v>2</v>
      </c>
      <c r="P20" s="58">
        <f t="shared" ref="P20:U20" si="8">SUM(P21:P30)</f>
        <v>13</v>
      </c>
      <c r="Q20" s="55">
        <f t="shared" si="8"/>
        <v>52</v>
      </c>
      <c r="R20" s="56">
        <f t="shared" si="8"/>
        <v>0</v>
      </c>
      <c r="S20" s="56">
        <f t="shared" si="8"/>
        <v>0</v>
      </c>
      <c r="T20" s="56">
        <f t="shared" si="8"/>
        <v>52</v>
      </c>
      <c r="U20" s="56">
        <f t="shared" si="8"/>
        <v>0</v>
      </c>
      <c r="V20" s="56">
        <f>COUNTIF(V21:V30,"E")</f>
        <v>3</v>
      </c>
      <c r="W20" s="58">
        <f t="shared" ref="W20" si="9">SUM(W21:W30)</f>
        <v>12</v>
      </c>
      <c r="X20" s="55">
        <f t="shared" ref="X20:AB20" si="10">SUM(X21:X30)</f>
        <v>18</v>
      </c>
      <c r="Y20" s="56">
        <f t="shared" si="10"/>
        <v>0</v>
      </c>
      <c r="Z20" s="56">
        <f t="shared" si="10"/>
        <v>0</v>
      </c>
      <c r="AA20" s="56">
        <f t="shared" si="10"/>
        <v>18</v>
      </c>
      <c r="AB20" s="56">
        <f t="shared" si="10"/>
        <v>0</v>
      </c>
      <c r="AC20" s="56">
        <f>COUNTIF(AC21:AC30,"E")</f>
        <v>1</v>
      </c>
      <c r="AD20" s="58">
        <f>SUM(AD21:AD30)</f>
        <v>4</v>
      </c>
      <c r="AE20" s="55">
        <f t="shared" ref="AE20:AI20" si="11">SUM(AE21:AE30)</f>
        <v>16</v>
      </c>
      <c r="AF20" s="56">
        <f t="shared" si="11"/>
        <v>0</v>
      </c>
      <c r="AG20" s="56">
        <f t="shared" si="11"/>
        <v>0</v>
      </c>
      <c r="AH20" s="56">
        <f t="shared" si="11"/>
        <v>16</v>
      </c>
      <c r="AI20" s="56">
        <f t="shared" si="11"/>
        <v>0</v>
      </c>
      <c r="AJ20" s="56">
        <f>COUNTIF(AJ21:AJ30,"E")</f>
        <v>1</v>
      </c>
      <c r="AK20" s="58">
        <f t="shared" ref="AK20:AP20" si="12">SUM(AK21:AK30)</f>
        <v>3</v>
      </c>
      <c r="AL20" s="62">
        <f t="shared" si="12"/>
        <v>0</v>
      </c>
      <c r="AM20" s="62">
        <f t="shared" si="12"/>
        <v>0</v>
      </c>
      <c r="AN20" s="62">
        <f t="shared" si="12"/>
        <v>0</v>
      </c>
      <c r="AO20" s="62">
        <f t="shared" si="12"/>
        <v>0</v>
      </c>
      <c r="AP20" s="62">
        <f t="shared" si="12"/>
        <v>0</v>
      </c>
      <c r="AQ20" s="62">
        <f>COUNTIF(AQ21:AQ30,"E")</f>
        <v>0</v>
      </c>
      <c r="AR20" s="63">
        <f t="shared" ref="AR20:AW20" si="13">SUM(AR21:AR30)</f>
        <v>0</v>
      </c>
      <c r="AS20" s="62">
        <f t="shared" si="13"/>
        <v>0</v>
      </c>
      <c r="AT20" s="62">
        <f t="shared" si="13"/>
        <v>0</v>
      </c>
      <c r="AU20" s="62">
        <f t="shared" si="13"/>
        <v>0</v>
      </c>
      <c r="AV20" s="62">
        <f t="shared" si="13"/>
        <v>0</v>
      </c>
      <c r="AW20" s="62">
        <f t="shared" si="13"/>
        <v>0</v>
      </c>
      <c r="AX20" s="62">
        <f>COUNTIF(AX21:AX30,"E")</f>
        <v>0</v>
      </c>
      <c r="AY20" s="117">
        <f>SUM(AY21:AY30)</f>
        <v>0</v>
      </c>
    </row>
    <row r="21" spans="1:118" s="1" customFormat="1" ht="35.25" customHeight="1">
      <c r="A21" s="65">
        <v>1</v>
      </c>
      <c r="B21" s="118" t="s">
        <v>36</v>
      </c>
      <c r="C21" s="88">
        <f t="shared" si="4"/>
        <v>36</v>
      </c>
      <c r="D21" s="89">
        <f t="shared" ref="D21:D30" si="14">SUM(P21+W21+AD21+AK21)</f>
        <v>4</v>
      </c>
      <c r="E21" s="69">
        <f t="shared" si="5"/>
        <v>18</v>
      </c>
      <c r="F21" s="119">
        <f t="shared" si="5"/>
        <v>0</v>
      </c>
      <c r="G21" s="119">
        <f t="shared" si="5"/>
        <v>0</v>
      </c>
      <c r="H21" s="119">
        <f t="shared" si="5"/>
        <v>18</v>
      </c>
      <c r="I21" s="90">
        <f t="shared" si="6"/>
        <v>0</v>
      </c>
      <c r="J21" s="120">
        <v>18</v>
      </c>
      <c r="K21" s="73"/>
      <c r="L21" s="73"/>
      <c r="M21" s="73">
        <v>18</v>
      </c>
      <c r="N21" s="73"/>
      <c r="O21" s="121" t="s">
        <v>21</v>
      </c>
      <c r="P21" s="122">
        <v>4</v>
      </c>
      <c r="Q21" s="123"/>
      <c r="R21" s="124"/>
      <c r="S21" s="124"/>
      <c r="T21" s="124"/>
      <c r="U21" s="124"/>
      <c r="V21" s="125"/>
      <c r="W21" s="126"/>
      <c r="X21" s="123"/>
      <c r="Y21" s="124"/>
      <c r="Z21" s="73"/>
      <c r="AA21" s="73"/>
      <c r="AB21" s="73"/>
      <c r="AC21" s="127"/>
      <c r="AD21" s="128"/>
      <c r="AE21" s="120"/>
      <c r="AF21" s="73"/>
      <c r="AG21" s="73"/>
      <c r="AH21" s="73"/>
      <c r="AI21" s="73"/>
      <c r="AJ21" s="127"/>
      <c r="AK21" s="128"/>
      <c r="AL21" s="129"/>
      <c r="AM21" s="130"/>
      <c r="AN21" s="130"/>
      <c r="AO21" s="130"/>
      <c r="AP21" s="130"/>
      <c r="AQ21" s="15"/>
      <c r="AR21" s="131"/>
      <c r="AS21" s="132"/>
      <c r="AT21" s="130"/>
      <c r="AU21" s="130"/>
      <c r="AV21" s="130"/>
      <c r="AW21" s="130"/>
      <c r="AX21" s="15"/>
      <c r="AY21" s="131"/>
    </row>
    <row r="22" spans="1:118" s="1" customFormat="1" ht="35.25" customHeight="1">
      <c r="A22" s="86">
        <v>2</v>
      </c>
      <c r="B22" s="133" t="s">
        <v>45</v>
      </c>
      <c r="C22" s="88">
        <f t="shared" si="4"/>
        <v>32</v>
      </c>
      <c r="D22" s="89">
        <f t="shared" si="14"/>
        <v>4</v>
      </c>
      <c r="E22" s="69">
        <f t="shared" si="5"/>
        <v>16</v>
      </c>
      <c r="F22" s="119">
        <f t="shared" si="5"/>
        <v>0</v>
      </c>
      <c r="G22" s="119">
        <f t="shared" si="5"/>
        <v>0</v>
      </c>
      <c r="H22" s="119">
        <f t="shared" si="5"/>
        <v>16</v>
      </c>
      <c r="I22" s="90">
        <f t="shared" si="6"/>
        <v>0</v>
      </c>
      <c r="J22" s="120"/>
      <c r="K22" s="73"/>
      <c r="L22" s="73"/>
      <c r="M22" s="73"/>
      <c r="N22" s="73"/>
      <c r="O22" s="134"/>
      <c r="P22" s="126"/>
      <c r="Q22" s="123">
        <v>16</v>
      </c>
      <c r="R22" s="124"/>
      <c r="S22" s="124"/>
      <c r="T22" s="124">
        <v>16</v>
      </c>
      <c r="U22" s="124"/>
      <c r="V22" s="125" t="s">
        <v>21</v>
      </c>
      <c r="W22" s="126">
        <v>4</v>
      </c>
      <c r="X22" s="123"/>
      <c r="Y22" s="124"/>
      <c r="Z22" s="73"/>
      <c r="AA22" s="73"/>
      <c r="AB22" s="73"/>
      <c r="AC22" s="127"/>
      <c r="AD22" s="128"/>
      <c r="AE22" s="120"/>
      <c r="AF22" s="73"/>
      <c r="AG22" s="73"/>
      <c r="AH22" s="73"/>
      <c r="AI22" s="73"/>
      <c r="AJ22" s="127"/>
      <c r="AK22" s="128"/>
      <c r="AL22" s="129"/>
      <c r="AM22" s="130"/>
      <c r="AN22" s="130"/>
      <c r="AO22" s="130"/>
      <c r="AP22" s="130"/>
      <c r="AQ22" s="15"/>
      <c r="AR22" s="131"/>
      <c r="AS22" s="132"/>
      <c r="AT22" s="130"/>
      <c r="AU22" s="130"/>
      <c r="AV22" s="130"/>
      <c r="AW22" s="130"/>
      <c r="AX22" s="15"/>
      <c r="AY22" s="131"/>
    </row>
    <row r="23" spans="1:118" s="1" customFormat="1" ht="35.25" customHeight="1">
      <c r="A23" s="86">
        <v>3</v>
      </c>
      <c r="B23" s="133" t="s">
        <v>37</v>
      </c>
      <c r="C23" s="88">
        <f t="shared" si="4"/>
        <v>36</v>
      </c>
      <c r="D23" s="89">
        <f t="shared" si="14"/>
        <v>4</v>
      </c>
      <c r="E23" s="69">
        <f t="shared" si="5"/>
        <v>18</v>
      </c>
      <c r="F23" s="119">
        <f t="shared" si="5"/>
        <v>0</v>
      </c>
      <c r="G23" s="119">
        <f t="shared" si="5"/>
        <v>0</v>
      </c>
      <c r="H23" s="119">
        <f t="shared" si="5"/>
        <v>18</v>
      </c>
      <c r="I23" s="90">
        <f t="shared" si="6"/>
        <v>0</v>
      </c>
      <c r="J23" s="120"/>
      <c r="K23" s="73"/>
      <c r="L23" s="73"/>
      <c r="M23" s="73"/>
      <c r="N23" s="73"/>
      <c r="O23" s="134"/>
      <c r="P23" s="126"/>
      <c r="Q23" s="123"/>
      <c r="R23" s="124"/>
      <c r="S23" s="124"/>
      <c r="T23" s="124"/>
      <c r="U23" s="124"/>
      <c r="V23" s="125"/>
      <c r="W23" s="126"/>
      <c r="X23" s="123">
        <v>18</v>
      </c>
      <c r="Y23" s="124"/>
      <c r="Z23" s="73"/>
      <c r="AA23" s="73">
        <v>18</v>
      </c>
      <c r="AB23" s="73"/>
      <c r="AC23" s="127" t="s">
        <v>21</v>
      </c>
      <c r="AD23" s="128">
        <v>4</v>
      </c>
      <c r="AE23" s="120"/>
      <c r="AF23" s="73"/>
      <c r="AG23" s="73"/>
      <c r="AH23" s="73"/>
      <c r="AI23" s="73"/>
      <c r="AJ23" s="127"/>
      <c r="AK23" s="128"/>
      <c r="AL23" s="129"/>
      <c r="AM23" s="130"/>
      <c r="AN23" s="130"/>
      <c r="AO23" s="130"/>
      <c r="AP23" s="130"/>
      <c r="AQ23" s="15"/>
      <c r="AR23" s="131"/>
      <c r="AS23" s="132"/>
      <c r="AT23" s="130"/>
      <c r="AU23" s="130"/>
      <c r="AV23" s="130"/>
      <c r="AW23" s="130"/>
      <c r="AX23" s="15"/>
      <c r="AY23" s="131"/>
    </row>
    <row r="24" spans="1:118" s="1" customFormat="1" ht="35.25" customHeight="1">
      <c r="A24" s="86">
        <v>4</v>
      </c>
      <c r="B24" s="133" t="s">
        <v>28</v>
      </c>
      <c r="C24" s="88">
        <f t="shared" si="4"/>
        <v>18</v>
      </c>
      <c r="D24" s="89">
        <f t="shared" si="14"/>
        <v>3</v>
      </c>
      <c r="E24" s="69">
        <f t="shared" si="5"/>
        <v>0</v>
      </c>
      <c r="F24" s="69">
        <f t="shared" si="5"/>
        <v>0</v>
      </c>
      <c r="G24" s="69">
        <f t="shared" si="5"/>
        <v>0</v>
      </c>
      <c r="H24" s="119">
        <f t="shared" si="5"/>
        <v>18</v>
      </c>
      <c r="I24" s="126">
        <f t="shared" si="6"/>
        <v>0</v>
      </c>
      <c r="J24" s="120"/>
      <c r="K24" s="73"/>
      <c r="L24" s="73"/>
      <c r="M24" s="73">
        <v>18</v>
      </c>
      <c r="N24" s="73"/>
      <c r="O24" s="134" t="s">
        <v>20</v>
      </c>
      <c r="P24" s="126">
        <v>3</v>
      </c>
      <c r="Q24" s="123"/>
      <c r="R24" s="124"/>
      <c r="S24" s="124"/>
      <c r="T24" s="124"/>
      <c r="U24" s="124"/>
      <c r="V24" s="125"/>
      <c r="W24" s="126"/>
      <c r="X24" s="123"/>
      <c r="Y24" s="124"/>
      <c r="Z24" s="73"/>
      <c r="AA24" s="73"/>
      <c r="AB24" s="73"/>
      <c r="AC24" s="127"/>
      <c r="AD24" s="128"/>
      <c r="AE24" s="120"/>
      <c r="AF24" s="73"/>
      <c r="AG24" s="73"/>
      <c r="AH24" s="73"/>
      <c r="AI24" s="73"/>
      <c r="AJ24" s="127"/>
      <c r="AK24" s="128"/>
      <c r="AL24" s="129"/>
      <c r="AM24" s="130"/>
      <c r="AN24" s="130"/>
      <c r="AO24" s="130"/>
      <c r="AP24" s="130"/>
      <c r="AQ24" s="15"/>
      <c r="AR24" s="131"/>
      <c r="AS24" s="132"/>
      <c r="AT24" s="130"/>
      <c r="AU24" s="130"/>
      <c r="AV24" s="130"/>
      <c r="AW24" s="130"/>
      <c r="AX24" s="15"/>
      <c r="AY24" s="131"/>
    </row>
    <row r="25" spans="1:118" s="1" customFormat="1" ht="35.25" customHeight="1">
      <c r="A25" s="86">
        <v>5</v>
      </c>
      <c r="B25" s="133" t="s">
        <v>40</v>
      </c>
      <c r="C25" s="88">
        <f t="shared" si="4"/>
        <v>18</v>
      </c>
      <c r="D25" s="135">
        <f t="shared" si="14"/>
        <v>3</v>
      </c>
      <c r="E25" s="69">
        <f t="shared" si="5"/>
        <v>0</v>
      </c>
      <c r="F25" s="119">
        <f t="shared" si="5"/>
        <v>0</v>
      </c>
      <c r="G25" s="119">
        <f t="shared" si="5"/>
        <v>0</v>
      </c>
      <c r="H25" s="119">
        <f t="shared" si="5"/>
        <v>18</v>
      </c>
      <c r="I25" s="136">
        <f t="shared" si="6"/>
        <v>0</v>
      </c>
      <c r="J25" s="120"/>
      <c r="K25" s="73"/>
      <c r="L25" s="73"/>
      <c r="M25" s="73">
        <v>18</v>
      </c>
      <c r="N25" s="73"/>
      <c r="O25" s="134" t="s">
        <v>20</v>
      </c>
      <c r="P25" s="126">
        <v>3</v>
      </c>
      <c r="Q25" s="123"/>
      <c r="R25" s="124"/>
      <c r="S25" s="124"/>
      <c r="T25" s="124"/>
      <c r="U25" s="124"/>
      <c r="V25" s="125"/>
      <c r="W25" s="126"/>
      <c r="X25" s="123"/>
      <c r="Y25" s="124"/>
      <c r="Z25" s="73"/>
      <c r="AA25" s="73"/>
      <c r="AB25" s="73"/>
      <c r="AC25" s="127"/>
      <c r="AD25" s="128"/>
      <c r="AE25" s="120"/>
      <c r="AF25" s="73"/>
      <c r="AG25" s="73"/>
      <c r="AH25" s="73"/>
      <c r="AI25" s="73"/>
      <c r="AJ25" s="127"/>
      <c r="AK25" s="128"/>
      <c r="AL25" s="129"/>
      <c r="AM25" s="130"/>
      <c r="AN25" s="130"/>
      <c r="AO25" s="130"/>
      <c r="AP25" s="130"/>
      <c r="AQ25" s="15"/>
      <c r="AR25" s="131"/>
      <c r="AS25" s="132"/>
      <c r="AT25" s="130"/>
      <c r="AU25" s="130"/>
      <c r="AV25" s="130"/>
      <c r="AW25" s="130"/>
      <c r="AX25" s="15"/>
      <c r="AY25" s="131"/>
    </row>
    <row r="26" spans="1:118" s="1" customFormat="1" ht="35.25" customHeight="1">
      <c r="A26" s="86">
        <v>6</v>
      </c>
      <c r="B26" s="133" t="s">
        <v>38</v>
      </c>
      <c r="C26" s="137">
        <f t="shared" si="4"/>
        <v>12</v>
      </c>
      <c r="D26" s="135">
        <f t="shared" si="14"/>
        <v>2</v>
      </c>
      <c r="E26" s="69">
        <f t="shared" si="5"/>
        <v>12</v>
      </c>
      <c r="F26" s="119">
        <f t="shared" si="5"/>
        <v>0</v>
      </c>
      <c r="G26" s="119">
        <f t="shared" si="5"/>
        <v>0</v>
      </c>
      <c r="H26" s="119">
        <f t="shared" si="5"/>
        <v>0</v>
      </c>
      <c r="I26" s="136">
        <f t="shared" si="6"/>
        <v>0</v>
      </c>
      <c r="J26" s="120"/>
      <c r="K26" s="73"/>
      <c r="L26" s="73"/>
      <c r="M26" s="73"/>
      <c r="N26" s="73"/>
      <c r="O26" s="134"/>
      <c r="P26" s="126"/>
      <c r="Q26" s="123">
        <v>12</v>
      </c>
      <c r="R26" s="124"/>
      <c r="S26" s="124"/>
      <c r="T26" s="124"/>
      <c r="U26" s="124"/>
      <c r="V26" s="125" t="s">
        <v>21</v>
      </c>
      <c r="W26" s="126">
        <v>2</v>
      </c>
      <c r="X26" s="123"/>
      <c r="Y26" s="124"/>
      <c r="Z26" s="73"/>
      <c r="AA26" s="73"/>
      <c r="AB26" s="73"/>
      <c r="AC26" s="127"/>
      <c r="AD26" s="128"/>
      <c r="AE26" s="120"/>
      <c r="AF26" s="73"/>
      <c r="AG26" s="73"/>
      <c r="AH26" s="73"/>
      <c r="AI26" s="73"/>
      <c r="AJ26" s="127"/>
      <c r="AK26" s="128"/>
      <c r="AL26" s="129"/>
      <c r="AM26" s="130"/>
      <c r="AN26" s="130"/>
      <c r="AO26" s="130"/>
      <c r="AP26" s="130"/>
      <c r="AQ26" s="15"/>
      <c r="AR26" s="131"/>
      <c r="AS26" s="132"/>
      <c r="AT26" s="130"/>
      <c r="AU26" s="130"/>
      <c r="AV26" s="130"/>
      <c r="AW26" s="130"/>
      <c r="AX26" s="15"/>
      <c r="AY26" s="131"/>
    </row>
    <row r="27" spans="1:118" s="1" customFormat="1" ht="35.25" customHeight="1">
      <c r="A27" s="86">
        <v>7</v>
      </c>
      <c r="B27" s="133" t="s">
        <v>31</v>
      </c>
      <c r="C27" s="88">
        <f t="shared" si="4"/>
        <v>36</v>
      </c>
      <c r="D27" s="89">
        <f t="shared" si="14"/>
        <v>3</v>
      </c>
      <c r="E27" s="69">
        <f t="shared" si="5"/>
        <v>12</v>
      </c>
      <c r="F27" s="119">
        <f t="shared" si="5"/>
        <v>0</v>
      </c>
      <c r="G27" s="119">
        <f t="shared" si="5"/>
        <v>0</v>
      </c>
      <c r="H27" s="119">
        <f t="shared" si="5"/>
        <v>24</v>
      </c>
      <c r="I27" s="90">
        <f t="shared" si="6"/>
        <v>0</v>
      </c>
      <c r="J27" s="120">
        <v>12</v>
      </c>
      <c r="K27" s="73"/>
      <c r="L27" s="73"/>
      <c r="M27" s="73">
        <v>24</v>
      </c>
      <c r="N27" s="73"/>
      <c r="O27" s="134" t="s">
        <v>21</v>
      </c>
      <c r="P27" s="126">
        <v>3</v>
      </c>
      <c r="Q27" s="123"/>
      <c r="R27" s="124"/>
      <c r="S27" s="124"/>
      <c r="T27" s="124"/>
      <c r="U27" s="124"/>
      <c r="V27" s="125"/>
      <c r="W27" s="126"/>
      <c r="X27" s="123"/>
      <c r="Y27" s="124"/>
      <c r="Z27" s="73"/>
      <c r="AA27" s="73"/>
      <c r="AB27" s="73"/>
      <c r="AC27" s="127"/>
      <c r="AD27" s="128"/>
      <c r="AE27" s="120"/>
      <c r="AF27" s="73"/>
      <c r="AG27" s="73"/>
      <c r="AH27" s="73"/>
      <c r="AI27" s="73"/>
      <c r="AJ27" s="127"/>
      <c r="AK27" s="128"/>
      <c r="AL27" s="129"/>
      <c r="AM27" s="130"/>
      <c r="AN27" s="130"/>
      <c r="AO27" s="130"/>
      <c r="AP27" s="130"/>
      <c r="AQ27" s="15"/>
      <c r="AR27" s="131"/>
      <c r="AS27" s="132"/>
      <c r="AT27" s="130"/>
      <c r="AU27" s="130"/>
      <c r="AV27" s="130"/>
      <c r="AW27" s="130"/>
      <c r="AX27" s="15"/>
      <c r="AY27" s="131"/>
    </row>
    <row r="28" spans="1:118" s="1" customFormat="1" ht="35.25" customHeight="1">
      <c r="A28" s="86">
        <v>8</v>
      </c>
      <c r="B28" s="133" t="s">
        <v>32</v>
      </c>
      <c r="C28" s="88">
        <f t="shared" si="4"/>
        <v>30</v>
      </c>
      <c r="D28" s="89">
        <f t="shared" si="14"/>
        <v>3</v>
      </c>
      <c r="E28" s="69">
        <f t="shared" si="5"/>
        <v>12</v>
      </c>
      <c r="F28" s="119">
        <f t="shared" si="5"/>
        <v>0</v>
      </c>
      <c r="G28" s="119">
        <f t="shared" si="5"/>
        <v>0</v>
      </c>
      <c r="H28" s="119">
        <f t="shared" si="5"/>
        <v>18</v>
      </c>
      <c r="I28" s="126">
        <f t="shared" si="6"/>
        <v>0</v>
      </c>
      <c r="J28" s="120"/>
      <c r="K28" s="73"/>
      <c r="L28" s="73"/>
      <c r="M28" s="73"/>
      <c r="N28" s="73"/>
      <c r="O28" s="134"/>
      <c r="P28" s="126"/>
      <c r="Q28" s="123">
        <v>12</v>
      </c>
      <c r="R28" s="124"/>
      <c r="S28" s="124"/>
      <c r="T28" s="124">
        <v>18</v>
      </c>
      <c r="U28" s="124"/>
      <c r="V28" s="125" t="s">
        <v>21</v>
      </c>
      <c r="W28" s="126">
        <v>3</v>
      </c>
      <c r="X28" s="123"/>
      <c r="Y28" s="124"/>
      <c r="Z28" s="73"/>
      <c r="AA28" s="73"/>
      <c r="AB28" s="73"/>
      <c r="AC28" s="127"/>
      <c r="AD28" s="128"/>
      <c r="AE28" s="120"/>
      <c r="AF28" s="73"/>
      <c r="AG28" s="73"/>
      <c r="AH28" s="73"/>
      <c r="AI28" s="73"/>
      <c r="AJ28" s="127"/>
      <c r="AK28" s="128"/>
      <c r="AL28" s="129"/>
      <c r="AM28" s="130"/>
      <c r="AN28" s="130"/>
      <c r="AO28" s="130"/>
      <c r="AP28" s="130"/>
      <c r="AQ28" s="15"/>
      <c r="AR28" s="131"/>
      <c r="AS28" s="132"/>
      <c r="AT28" s="130"/>
      <c r="AU28" s="130"/>
      <c r="AV28" s="130"/>
      <c r="AW28" s="130"/>
      <c r="AX28" s="15"/>
      <c r="AY28" s="131"/>
    </row>
    <row r="29" spans="1:118" s="1" customFormat="1" ht="35.25" customHeight="1">
      <c r="A29" s="86">
        <v>9</v>
      </c>
      <c r="B29" s="133" t="s">
        <v>39</v>
      </c>
      <c r="C29" s="88">
        <f t="shared" si="4"/>
        <v>32</v>
      </c>
      <c r="D29" s="89">
        <f t="shared" si="14"/>
        <v>3</v>
      </c>
      <c r="E29" s="69">
        <f t="shared" si="5"/>
        <v>16</v>
      </c>
      <c r="F29" s="119">
        <f t="shared" si="5"/>
        <v>0</v>
      </c>
      <c r="G29" s="119">
        <f t="shared" si="5"/>
        <v>0</v>
      </c>
      <c r="H29" s="119">
        <f t="shared" si="5"/>
        <v>16</v>
      </c>
      <c r="I29" s="126">
        <f t="shared" si="6"/>
        <v>0</v>
      </c>
      <c r="J29" s="120"/>
      <c r="K29" s="73"/>
      <c r="L29" s="73"/>
      <c r="M29" s="73"/>
      <c r="N29" s="73"/>
      <c r="O29" s="134"/>
      <c r="P29" s="126"/>
      <c r="Q29" s="123"/>
      <c r="R29" s="124"/>
      <c r="S29" s="124"/>
      <c r="T29" s="124"/>
      <c r="U29" s="124"/>
      <c r="V29" s="125"/>
      <c r="W29" s="126"/>
      <c r="X29" s="123"/>
      <c r="Y29" s="124"/>
      <c r="Z29" s="73"/>
      <c r="AA29" s="73"/>
      <c r="AB29" s="73"/>
      <c r="AC29" s="127"/>
      <c r="AD29" s="128"/>
      <c r="AE29" s="120">
        <v>16</v>
      </c>
      <c r="AF29" s="73"/>
      <c r="AG29" s="73"/>
      <c r="AH29" s="73">
        <v>16</v>
      </c>
      <c r="AI29" s="73"/>
      <c r="AJ29" s="127" t="s">
        <v>21</v>
      </c>
      <c r="AK29" s="128">
        <v>3</v>
      </c>
      <c r="AL29" s="129"/>
      <c r="AM29" s="130"/>
      <c r="AN29" s="130"/>
      <c r="AO29" s="130"/>
      <c r="AP29" s="130"/>
      <c r="AQ29" s="15"/>
      <c r="AR29" s="131"/>
      <c r="AS29" s="132"/>
      <c r="AT29" s="130"/>
      <c r="AU29" s="130"/>
      <c r="AV29" s="130"/>
      <c r="AW29" s="130"/>
      <c r="AX29" s="15"/>
      <c r="AY29" s="131"/>
    </row>
    <row r="30" spans="1:118" s="19" customFormat="1" ht="35.25" customHeight="1" thickBot="1">
      <c r="A30" s="98">
        <v>10</v>
      </c>
      <c r="B30" s="138" t="s">
        <v>74</v>
      </c>
      <c r="C30" s="100">
        <f t="shared" si="4"/>
        <v>30</v>
      </c>
      <c r="D30" s="101">
        <f t="shared" si="14"/>
        <v>3</v>
      </c>
      <c r="E30" s="102">
        <f t="shared" si="5"/>
        <v>12</v>
      </c>
      <c r="F30" s="139">
        <f t="shared" si="5"/>
        <v>0</v>
      </c>
      <c r="G30" s="139">
        <f t="shared" si="5"/>
        <v>0</v>
      </c>
      <c r="H30" s="139">
        <f t="shared" si="5"/>
        <v>18</v>
      </c>
      <c r="I30" s="140">
        <f t="shared" si="6"/>
        <v>0</v>
      </c>
      <c r="J30" s="141"/>
      <c r="K30" s="142"/>
      <c r="L30" s="142"/>
      <c r="M30" s="142"/>
      <c r="N30" s="142"/>
      <c r="O30" s="143"/>
      <c r="P30" s="140"/>
      <c r="Q30" s="144">
        <v>12</v>
      </c>
      <c r="R30" s="145"/>
      <c r="S30" s="145"/>
      <c r="T30" s="145">
        <v>18</v>
      </c>
      <c r="U30" s="145"/>
      <c r="V30" s="146" t="s">
        <v>20</v>
      </c>
      <c r="W30" s="140">
        <v>3</v>
      </c>
      <c r="X30" s="144"/>
      <c r="Y30" s="145"/>
      <c r="Z30" s="145"/>
      <c r="AA30" s="145"/>
      <c r="AB30" s="145"/>
      <c r="AC30" s="146"/>
      <c r="AD30" s="140"/>
      <c r="AE30" s="141"/>
      <c r="AF30" s="142"/>
      <c r="AG30" s="142"/>
      <c r="AH30" s="142"/>
      <c r="AI30" s="142"/>
      <c r="AJ30" s="147"/>
      <c r="AK30" s="148"/>
      <c r="AL30" s="149"/>
      <c r="AM30" s="150"/>
      <c r="AN30" s="150"/>
      <c r="AO30" s="150"/>
      <c r="AP30" s="150"/>
      <c r="AQ30" s="151"/>
      <c r="AR30" s="152"/>
      <c r="AS30" s="153"/>
      <c r="AT30" s="150"/>
      <c r="AU30" s="150"/>
      <c r="AV30" s="150"/>
      <c r="AW30" s="150"/>
      <c r="AX30" s="151"/>
      <c r="AY30" s="152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  <c r="DM30" s="290"/>
      <c r="DN30" s="290"/>
    </row>
    <row r="31" spans="1:118" s="4" customFormat="1" ht="12" customHeight="1" thickBot="1">
      <c r="A31" s="114"/>
      <c r="B31" s="154"/>
      <c r="C31" s="155"/>
      <c r="D31" s="155"/>
      <c r="E31" s="156"/>
      <c r="F31" s="156"/>
      <c r="G31" s="156"/>
      <c r="H31" s="156"/>
      <c r="I31" s="156"/>
      <c r="J31" s="157"/>
      <c r="K31" s="157"/>
      <c r="L31" s="157"/>
      <c r="M31" s="157"/>
      <c r="N31" s="157"/>
      <c r="O31" s="158"/>
      <c r="P31" s="156"/>
      <c r="Q31" s="15"/>
      <c r="R31" s="15"/>
      <c r="S31" s="15"/>
      <c r="T31" s="15"/>
      <c r="U31" s="15"/>
      <c r="V31" s="15"/>
      <c r="W31" s="156"/>
      <c r="X31" s="15"/>
      <c r="Y31" s="15"/>
      <c r="Z31" s="15"/>
      <c r="AA31" s="15"/>
      <c r="AB31" s="15"/>
      <c r="AC31" s="15"/>
      <c r="AD31" s="156"/>
      <c r="AE31" s="15"/>
      <c r="AF31" s="15"/>
      <c r="AG31" s="15"/>
      <c r="AH31" s="15"/>
      <c r="AI31" s="15"/>
      <c r="AJ31" s="15"/>
      <c r="AK31" s="159"/>
      <c r="AL31" s="15"/>
      <c r="AM31" s="15"/>
      <c r="AN31" s="15"/>
      <c r="AO31" s="15"/>
      <c r="AP31" s="15"/>
      <c r="AQ31" s="15"/>
      <c r="AR31" s="156"/>
      <c r="AS31" s="15"/>
      <c r="AT31" s="15"/>
      <c r="AU31" s="15"/>
      <c r="AV31" s="15"/>
      <c r="AW31" s="15"/>
      <c r="AX31" s="15"/>
      <c r="AY31" s="155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2"/>
      <c r="BW31" s="292"/>
      <c r="BX31" s="292"/>
      <c r="BY31" s="292"/>
      <c r="BZ31" s="292"/>
      <c r="CA31" s="292"/>
      <c r="CB31" s="292"/>
      <c r="CC31" s="292"/>
      <c r="CD31" s="292"/>
      <c r="CE31" s="292"/>
      <c r="CF31" s="292"/>
      <c r="CG31" s="292"/>
      <c r="CH31" s="292"/>
      <c r="CI31" s="292"/>
      <c r="CJ31" s="292"/>
      <c r="CK31" s="292"/>
      <c r="CL31" s="292"/>
      <c r="CM31" s="292"/>
      <c r="CN31" s="292"/>
      <c r="CO31" s="292"/>
      <c r="CP31" s="292"/>
      <c r="CQ31" s="292"/>
      <c r="CR31" s="292"/>
      <c r="CS31" s="292"/>
      <c r="CT31" s="292"/>
      <c r="CU31" s="292"/>
      <c r="CV31" s="292"/>
      <c r="CW31" s="292"/>
      <c r="CX31" s="292"/>
      <c r="CY31" s="292"/>
      <c r="CZ31" s="292"/>
      <c r="DA31" s="292"/>
      <c r="DB31" s="292"/>
      <c r="DC31" s="292"/>
      <c r="DD31" s="292"/>
      <c r="DE31" s="292"/>
      <c r="DF31" s="292"/>
      <c r="DG31" s="292"/>
      <c r="DH31" s="292"/>
      <c r="DI31" s="292"/>
      <c r="DJ31" s="292"/>
      <c r="DK31" s="292"/>
      <c r="DL31" s="292"/>
      <c r="DM31" s="292"/>
      <c r="DN31" s="292"/>
    </row>
    <row r="32" spans="1:118" s="1" customFormat="1" ht="45" customHeight="1" thickBot="1">
      <c r="A32" s="160" t="s">
        <v>18</v>
      </c>
      <c r="B32" s="161" t="s">
        <v>69</v>
      </c>
      <c r="C32" s="55">
        <f t="shared" ref="C32:C45" si="15">SUM(E32:I32)</f>
        <v>296</v>
      </c>
      <c r="D32" s="56">
        <f>SUM(P32,W32,AD32,AK32)</f>
        <v>39</v>
      </c>
      <c r="E32" s="57">
        <f t="shared" ref="E32:H45" si="16">J32+Q32+X32+AE32+AL32+AS32</f>
        <v>109</v>
      </c>
      <c r="F32" s="57">
        <f t="shared" si="16"/>
        <v>0</v>
      </c>
      <c r="G32" s="57">
        <f t="shared" si="16"/>
        <v>0</v>
      </c>
      <c r="H32" s="57">
        <f t="shared" si="16"/>
        <v>187</v>
      </c>
      <c r="I32" s="58">
        <f t="shared" ref="I32:I45" si="17">SUM(N32+U32+AB32+AI32)</f>
        <v>0</v>
      </c>
      <c r="J32" s="254">
        <f>SUM(J33:J45)</f>
        <v>21</v>
      </c>
      <c r="K32" s="255">
        <f>SUM(K33:K45)</f>
        <v>0</v>
      </c>
      <c r="L32" s="255">
        <f>SUM(L33:L45)</f>
        <v>0</v>
      </c>
      <c r="M32" s="255">
        <f>SUM(M33:M45)</f>
        <v>55</v>
      </c>
      <c r="N32" s="255">
        <f>SUM(N33:N45)</f>
        <v>0</v>
      </c>
      <c r="O32" s="258">
        <f>COUNTIF(O33:O45,"E")</f>
        <v>0</v>
      </c>
      <c r="P32" s="58">
        <f t="shared" ref="P32:U32" si="18">SUM(P33:P45)</f>
        <v>11</v>
      </c>
      <c r="Q32" s="254">
        <f t="shared" si="18"/>
        <v>16</v>
      </c>
      <c r="R32" s="255">
        <f t="shared" si="18"/>
        <v>0</v>
      </c>
      <c r="S32" s="255">
        <f t="shared" si="18"/>
        <v>0</v>
      </c>
      <c r="T32" s="255">
        <f t="shared" si="18"/>
        <v>24</v>
      </c>
      <c r="U32" s="255">
        <f t="shared" si="18"/>
        <v>0</v>
      </c>
      <c r="V32" s="258">
        <f>COUNTIF(V33:V45,"E")</f>
        <v>0</v>
      </c>
      <c r="W32" s="58">
        <f t="shared" ref="W32:AB32" si="19">SUM(W33:W45)</f>
        <v>5</v>
      </c>
      <c r="X32" s="254">
        <f t="shared" si="19"/>
        <v>36</v>
      </c>
      <c r="Y32" s="255">
        <f t="shared" si="19"/>
        <v>0</v>
      </c>
      <c r="Z32" s="255">
        <f t="shared" si="19"/>
        <v>0</v>
      </c>
      <c r="AA32" s="255">
        <f t="shared" si="19"/>
        <v>66</v>
      </c>
      <c r="AB32" s="255">
        <f t="shared" si="19"/>
        <v>0</v>
      </c>
      <c r="AC32" s="258">
        <f>COUNTIF(AC33:AC45,"E")</f>
        <v>2</v>
      </c>
      <c r="AD32" s="58">
        <f t="shared" ref="AD32:AI32" si="20">SUM(AD33:AD45)</f>
        <v>13</v>
      </c>
      <c r="AE32" s="254">
        <f t="shared" si="20"/>
        <v>36</v>
      </c>
      <c r="AF32" s="255">
        <f t="shared" si="20"/>
        <v>0</v>
      </c>
      <c r="AG32" s="255">
        <f t="shared" si="20"/>
        <v>0</v>
      </c>
      <c r="AH32" s="255">
        <f t="shared" si="20"/>
        <v>42</v>
      </c>
      <c r="AI32" s="255">
        <f t="shared" si="20"/>
        <v>0</v>
      </c>
      <c r="AJ32" s="258">
        <f>COUNTIF(AJ33:AJ45,"E")</f>
        <v>2</v>
      </c>
      <c r="AK32" s="259">
        <f t="shared" ref="AK32:AP32" si="21">SUM(AK33:AK45)</f>
        <v>10</v>
      </c>
      <c r="AL32" s="256">
        <f t="shared" si="21"/>
        <v>0</v>
      </c>
      <c r="AM32" s="256">
        <f t="shared" si="21"/>
        <v>0</v>
      </c>
      <c r="AN32" s="256">
        <f t="shared" si="21"/>
        <v>0</v>
      </c>
      <c r="AO32" s="256">
        <f t="shared" si="21"/>
        <v>0</v>
      </c>
      <c r="AP32" s="256">
        <f t="shared" si="21"/>
        <v>0</v>
      </c>
      <c r="AQ32" s="256">
        <f>COUNTIF(AQ33:AQ45,"E")</f>
        <v>0</v>
      </c>
      <c r="AR32" s="256">
        <f t="shared" ref="AR32:AW32" si="22">SUM(AR33:AR45)</f>
        <v>0</v>
      </c>
      <c r="AS32" s="256">
        <f t="shared" si="22"/>
        <v>0</v>
      </c>
      <c r="AT32" s="256">
        <f t="shared" si="22"/>
        <v>0</v>
      </c>
      <c r="AU32" s="256">
        <f t="shared" si="22"/>
        <v>0</v>
      </c>
      <c r="AV32" s="256">
        <f t="shared" si="22"/>
        <v>0</v>
      </c>
      <c r="AW32" s="256">
        <f t="shared" si="22"/>
        <v>0</v>
      </c>
      <c r="AX32" s="257">
        <f>COUNTIF(AX33:AX45,"E")</f>
        <v>0</v>
      </c>
      <c r="AY32" s="291">
        <f>SUM(AY33:AY45)</f>
        <v>0</v>
      </c>
      <c r="AZ32" s="290"/>
      <c r="BA32" s="290"/>
      <c r="BB32" s="290"/>
      <c r="BC32" s="290"/>
      <c r="BD32" s="290"/>
      <c r="BE32" s="290"/>
      <c r="BF32" s="290"/>
      <c r="BG32" s="290"/>
      <c r="BH32" s="290"/>
      <c r="BI32" s="290"/>
      <c r="BJ32" s="290"/>
      <c r="BK32" s="290"/>
      <c r="BL32" s="290"/>
      <c r="BM32" s="290"/>
      <c r="BN32" s="290"/>
      <c r="BO32" s="290"/>
      <c r="BP32" s="290"/>
      <c r="BQ32" s="290"/>
      <c r="BR32" s="290"/>
      <c r="BS32" s="290"/>
      <c r="BT32" s="290"/>
      <c r="BU32" s="290"/>
      <c r="BV32" s="290"/>
      <c r="BW32" s="290"/>
      <c r="BX32" s="290"/>
      <c r="BY32" s="290"/>
      <c r="BZ32" s="290"/>
      <c r="CA32" s="290"/>
      <c r="CB32" s="290"/>
      <c r="CC32" s="290"/>
      <c r="CD32" s="290"/>
      <c r="CE32" s="290"/>
      <c r="CF32" s="290"/>
      <c r="CG32" s="290"/>
      <c r="CH32" s="290"/>
      <c r="CI32" s="290"/>
      <c r="CJ32" s="290"/>
      <c r="CK32" s="290"/>
      <c r="CL32" s="290"/>
      <c r="CM32" s="290"/>
      <c r="CN32" s="290"/>
      <c r="CO32" s="290"/>
      <c r="CP32" s="290"/>
      <c r="CQ32" s="290"/>
      <c r="CR32" s="290"/>
      <c r="CS32" s="290"/>
      <c r="CT32" s="290"/>
      <c r="CU32" s="290"/>
      <c r="CV32" s="290"/>
      <c r="CW32" s="290"/>
      <c r="CX32" s="290"/>
      <c r="CY32" s="290"/>
      <c r="CZ32" s="290"/>
      <c r="DA32" s="290"/>
      <c r="DB32" s="290"/>
      <c r="DC32" s="290"/>
      <c r="DD32" s="290"/>
      <c r="DE32" s="290"/>
      <c r="DF32" s="290"/>
      <c r="DG32" s="290"/>
      <c r="DH32" s="290"/>
      <c r="DI32" s="290"/>
      <c r="DJ32" s="290"/>
      <c r="DK32" s="290"/>
      <c r="DL32" s="290"/>
      <c r="DM32" s="290"/>
      <c r="DN32" s="290"/>
    </row>
    <row r="33" spans="1:117" s="8" customFormat="1" ht="35.25" customHeight="1" thickBot="1">
      <c r="A33" s="276">
        <v>1</v>
      </c>
      <c r="B33" s="169" t="s">
        <v>34</v>
      </c>
      <c r="C33" s="137">
        <f t="shared" si="15"/>
        <v>36</v>
      </c>
      <c r="D33" s="89">
        <f>SUM(P33+W33+AD33+AK33)</f>
        <v>4</v>
      </c>
      <c r="E33" s="69">
        <f t="shared" si="16"/>
        <v>18</v>
      </c>
      <c r="F33" s="69">
        <f t="shared" si="16"/>
        <v>0</v>
      </c>
      <c r="G33" s="69">
        <f t="shared" si="16"/>
        <v>0</v>
      </c>
      <c r="H33" s="69">
        <f t="shared" si="16"/>
        <v>18</v>
      </c>
      <c r="I33" s="136">
        <f t="shared" si="17"/>
        <v>0</v>
      </c>
      <c r="J33" s="123"/>
      <c r="K33" s="162"/>
      <c r="L33" s="162"/>
      <c r="M33" s="124"/>
      <c r="N33" s="124"/>
      <c r="O33" s="163"/>
      <c r="P33" s="126"/>
      <c r="Q33" s="177"/>
      <c r="R33" s="178"/>
      <c r="S33" s="178"/>
      <c r="T33" s="178"/>
      <c r="U33" s="178"/>
      <c r="V33" s="121"/>
      <c r="W33" s="181"/>
      <c r="X33" s="177">
        <v>18</v>
      </c>
      <c r="Y33" s="178"/>
      <c r="Z33" s="178"/>
      <c r="AA33" s="179">
        <v>18</v>
      </c>
      <c r="AB33" s="178"/>
      <c r="AC33" s="121" t="s">
        <v>21</v>
      </c>
      <c r="AD33" s="181">
        <v>4</v>
      </c>
      <c r="AE33" s="123"/>
      <c r="AF33" s="162"/>
      <c r="AG33" s="162"/>
      <c r="AH33" s="162"/>
      <c r="AI33" s="162"/>
      <c r="AJ33" s="134"/>
      <c r="AK33" s="126"/>
      <c r="AL33" s="164"/>
      <c r="AM33" s="165"/>
      <c r="AN33" s="165"/>
      <c r="AO33" s="165"/>
      <c r="AP33" s="165"/>
      <c r="AQ33" s="166"/>
      <c r="AR33" s="167"/>
      <c r="AS33" s="164"/>
      <c r="AT33" s="165"/>
      <c r="AU33" s="165"/>
      <c r="AV33" s="165"/>
      <c r="AW33" s="165"/>
      <c r="AX33" s="166"/>
      <c r="AY33" s="168"/>
    </row>
    <row r="34" spans="1:117" s="8" customFormat="1" ht="35.25" customHeight="1">
      <c r="A34" s="65">
        <v>2</v>
      </c>
      <c r="B34" s="169" t="s">
        <v>73</v>
      </c>
      <c r="C34" s="170">
        <f t="shared" si="15"/>
        <v>30</v>
      </c>
      <c r="D34" s="89">
        <f>SUM(P34+W34+AD34+AK34)</f>
        <v>4</v>
      </c>
      <c r="E34" s="69">
        <f t="shared" si="16"/>
        <v>18</v>
      </c>
      <c r="F34" s="69">
        <f t="shared" si="16"/>
        <v>0</v>
      </c>
      <c r="G34" s="69">
        <f t="shared" si="16"/>
        <v>0</v>
      </c>
      <c r="H34" s="69">
        <f t="shared" si="16"/>
        <v>12</v>
      </c>
      <c r="I34" s="90">
        <f t="shared" si="17"/>
        <v>0</v>
      </c>
      <c r="J34" s="123"/>
      <c r="K34" s="162"/>
      <c r="L34" s="162"/>
      <c r="M34" s="124"/>
      <c r="N34" s="124"/>
      <c r="O34" s="163"/>
      <c r="P34" s="126"/>
      <c r="Q34" s="123"/>
      <c r="R34" s="162"/>
      <c r="S34" s="162"/>
      <c r="T34" s="162"/>
      <c r="U34" s="162"/>
      <c r="V34" s="134"/>
      <c r="W34" s="126"/>
      <c r="X34" s="123">
        <v>18</v>
      </c>
      <c r="Y34" s="162"/>
      <c r="Z34" s="162"/>
      <c r="AA34" s="124">
        <v>12</v>
      </c>
      <c r="AB34" s="162"/>
      <c r="AC34" s="134" t="s">
        <v>21</v>
      </c>
      <c r="AD34" s="126">
        <v>4</v>
      </c>
      <c r="AE34" s="123"/>
      <c r="AF34" s="162"/>
      <c r="AG34" s="162"/>
      <c r="AH34" s="162"/>
      <c r="AI34" s="162"/>
      <c r="AJ34" s="134"/>
      <c r="AK34" s="126"/>
      <c r="AL34" s="164"/>
      <c r="AM34" s="165"/>
      <c r="AN34" s="165"/>
      <c r="AO34" s="165"/>
      <c r="AP34" s="165"/>
      <c r="AQ34" s="166"/>
      <c r="AR34" s="167"/>
      <c r="AS34" s="164"/>
      <c r="AT34" s="165"/>
      <c r="AU34" s="165"/>
      <c r="AV34" s="165"/>
      <c r="AW34" s="165"/>
      <c r="AX34" s="166"/>
      <c r="AY34" s="168"/>
    </row>
    <row r="35" spans="1:117" s="8" customFormat="1" ht="35.25" customHeight="1">
      <c r="A35" s="171">
        <v>3</v>
      </c>
      <c r="B35" s="172" t="s">
        <v>79</v>
      </c>
      <c r="C35" s="170">
        <f t="shared" si="15"/>
        <v>18</v>
      </c>
      <c r="D35" s="89">
        <f>SUM(P35+W35+AD35+AK35)</f>
        <v>3</v>
      </c>
      <c r="E35" s="135">
        <f t="shared" si="16"/>
        <v>9</v>
      </c>
      <c r="F35" s="135">
        <f t="shared" si="16"/>
        <v>0</v>
      </c>
      <c r="G35" s="135">
        <f t="shared" si="16"/>
        <v>0</v>
      </c>
      <c r="H35" s="135">
        <f t="shared" si="16"/>
        <v>9</v>
      </c>
      <c r="I35" s="173">
        <f t="shared" si="17"/>
        <v>0</v>
      </c>
      <c r="J35" s="120">
        <v>9</v>
      </c>
      <c r="K35" s="72"/>
      <c r="L35" s="72"/>
      <c r="M35" s="73">
        <v>9</v>
      </c>
      <c r="N35" s="73"/>
      <c r="O35" s="174" t="s">
        <v>20</v>
      </c>
      <c r="P35" s="128">
        <v>3</v>
      </c>
      <c r="Q35" s="120"/>
      <c r="R35" s="72"/>
      <c r="S35" s="72"/>
      <c r="T35" s="72"/>
      <c r="U35" s="72"/>
      <c r="V35" s="74"/>
      <c r="W35" s="128"/>
      <c r="X35" s="120"/>
      <c r="Y35" s="72"/>
      <c r="Z35" s="72"/>
      <c r="AA35" s="73"/>
      <c r="AB35" s="72"/>
      <c r="AC35" s="74"/>
      <c r="AD35" s="128"/>
      <c r="AE35" s="120"/>
      <c r="AF35" s="72"/>
      <c r="AG35" s="72"/>
      <c r="AH35" s="72"/>
      <c r="AI35" s="72"/>
      <c r="AJ35" s="74"/>
      <c r="AK35" s="128"/>
      <c r="AL35" s="164"/>
      <c r="AM35" s="165"/>
      <c r="AN35" s="165"/>
      <c r="AO35" s="165"/>
      <c r="AP35" s="165"/>
      <c r="AQ35" s="166"/>
      <c r="AR35" s="167"/>
      <c r="AS35" s="164"/>
      <c r="AT35" s="165"/>
      <c r="AU35" s="165"/>
      <c r="AV35" s="165"/>
      <c r="AW35" s="165"/>
      <c r="AX35" s="166"/>
      <c r="AY35" s="168"/>
    </row>
    <row r="36" spans="1:117" s="8" customFormat="1" ht="35.25" customHeight="1">
      <c r="A36" s="86">
        <v>4</v>
      </c>
      <c r="B36" s="169" t="s">
        <v>41</v>
      </c>
      <c r="C36" s="88">
        <f t="shared" si="15"/>
        <v>30</v>
      </c>
      <c r="D36" s="135">
        <f>SUM(P36+W36+AD36+AK3)</f>
        <v>4</v>
      </c>
      <c r="E36" s="69">
        <f t="shared" si="16"/>
        <v>12</v>
      </c>
      <c r="F36" s="69">
        <f t="shared" si="16"/>
        <v>0</v>
      </c>
      <c r="G36" s="69">
        <f t="shared" si="16"/>
        <v>0</v>
      </c>
      <c r="H36" s="69">
        <f t="shared" si="16"/>
        <v>18</v>
      </c>
      <c r="I36" s="126">
        <f t="shared" si="17"/>
        <v>0</v>
      </c>
      <c r="J36" s="123">
        <v>12</v>
      </c>
      <c r="K36" s="162"/>
      <c r="L36" s="162"/>
      <c r="M36" s="124">
        <v>18</v>
      </c>
      <c r="N36" s="124"/>
      <c r="O36" s="163" t="s">
        <v>20</v>
      </c>
      <c r="P36" s="126">
        <v>4</v>
      </c>
      <c r="Q36" s="123"/>
      <c r="R36" s="162"/>
      <c r="S36" s="162"/>
      <c r="T36" s="162"/>
      <c r="U36" s="162"/>
      <c r="V36" s="134"/>
      <c r="W36" s="126"/>
      <c r="X36" s="120"/>
      <c r="Y36" s="72"/>
      <c r="Z36" s="72"/>
      <c r="AA36" s="73"/>
      <c r="AB36" s="72"/>
      <c r="AC36" s="74"/>
      <c r="AD36" s="128"/>
      <c r="AE36" s="123"/>
      <c r="AF36" s="162"/>
      <c r="AG36" s="162"/>
      <c r="AH36" s="162"/>
      <c r="AI36" s="162"/>
      <c r="AJ36" s="134"/>
      <c r="AK36" s="126"/>
      <c r="AL36" s="164"/>
      <c r="AM36" s="165"/>
      <c r="AN36" s="165"/>
      <c r="AO36" s="165"/>
      <c r="AP36" s="165"/>
      <c r="AQ36" s="166"/>
      <c r="AR36" s="167"/>
      <c r="AS36" s="164"/>
      <c r="AT36" s="165"/>
      <c r="AU36" s="165"/>
      <c r="AV36" s="165"/>
      <c r="AW36" s="165"/>
      <c r="AX36" s="166"/>
      <c r="AY36" s="168"/>
    </row>
    <row r="37" spans="1:117" s="8" customFormat="1" ht="35.25" customHeight="1">
      <c r="A37" s="86">
        <v>5</v>
      </c>
      <c r="B37" s="87" t="s">
        <v>76</v>
      </c>
      <c r="C37" s="137">
        <f t="shared" si="15"/>
        <v>20</v>
      </c>
      <c r="D37" s="175">
        <f t="shared" ref="D37:D45" si="23">SUM(P37+W37+AD37+AK37)</f>
        <v>2</v>
      </c>
      <c r="E37" s="176">
        <f t="shared" si="16"/>
        <v>8</v>
      </c>
      <c r="F37" s="176">
        <f t="shared" si="16"/>
        <v>0</v>
      </c>
      <c r="G37" s="176">
        <f t="shared" si="16"/>
        <v>0</v>
      </c>
      <c r="H37" s="176">
        <f t="shared" si="16"/>
        <v>12</v>
      </c>
      <c r="I37" s="136">
        <f t="shared" si="17"/>
        <v>0</v>
      </c>
      <c r="J37" s="177"/>
      <c r="K37" s="178"/>
      <c r="L37" s="178"/>
      <c r="M37" s="179"/>
      <c r="N37" s="179"/>
      <c r="O37" s="180"/>
      <c r="P37" s="181"/>
      <c r="Q37" s="182">
        <v>8</v>
      </c>
      <c r="R37" s="178"/>
      <c r="S37" s="178"/>
      <c r="T37" s="179">
        <v>12</v>
      </c>
      <c r="U37" s="178"/>
      <c r="V37" s="121" t="s">
        <v>20</v>
      </c>
      <c r="W37" s="181">
        <v>2</v>
      </c>
      <c r="X37" s="182"/>
      <c r="Y37" s="178"/>
      <c r="Z37" s="178"/>
      <c r="AA37" s="179"/>
      <c r="AB37" s="178"/>
      <c r="AC37" s="121"/>
      <c r="AD37" s="181"/>
      <c r="AE37" s="177"/>
      <c r="AF37" s="178"/>
      <c r="AG37" s="178"/>
      <c r="AH37" s="178"/>
      <c r="AI37" s="178"/>
      <c r="AJ37" s="121"/>
      <c r="AK37" s="181"/>
      <c r="AL37" s="164"/>
      <c r="AM37" s="165"/>
      <c r="AN37" s="165"/>
      <c r="AO37" s="165"/>
      <c r="AP37" s="165"/>
      <c r="AQ37" s="166"/>
      <c r="AR37" s="167"/>
      <c r="AS37" s="164"/>
      <c r="AT37" s="165"/>
      <c r="AU37" s="165"/>
      <c r="AV37" s="165"/>
      <c r="AW37" s="165"/>
      <c r="AX37" s="183"/>
      <c r="AY37" s="168"/>
    </row>
    <row r="38" spans="1:117" s="8" customFormat="1" ht="46.5">
      <c r="A38" s="171">
        <v>6</v>
      </c>
      <c r="B38" s="87" t="s">
        <v>77</v>
      </c>
      <c r="C38" s="170">
        <f t="shared" si="15"/>
        <v>30</v>
      </c>
      <c r="D38" s="135">
        <f t="shared" si="23"/>
        <v>4</v>
      </c>
      <c r="E38" s="69">
        <f t="shared" si="16"/>
        <v>18</v>
      </c>
      <c r="F38" s="69">
        <f t="shared" si="16"/>
        <v>0</v>
      </c>
      <c r="G38" s="69">
        <f t="shared" si="16"/>
        <v>0</v>
      </c>
      <c r="H38" s="69">
        <f t="shared" si="16"/>
        <v>12</v>
      </c>
      <c r="I38" s="90">
        <f t="shared" si="17"/>
        <v>0</v>
      </c>
      <c r="J38" s="184"/>
      <c r="K38" s="185"/>
      <c r="L38" s="185"/>
      <c r="M38" s="185"/>
      <c r="N38" s="185"/>
      <c r="O38" s="186"/>
      <c r="P38" s="187"/>
      <c r="Q38" s="184"/>
      <c r="R38" s="185"/>
      <c r="S38" s="185"/>
      <c r="T38" s="185"/>
      <c r="U38" s="185"/>
      <c r="V38" s="188"/>
      <c r="W38" s="187"/>
      <c r="X38" s="184"/>
      <c r="Y38" s="185"/>
      <c r="Z38" s="185"/>
      <c r="AA38" s="185"/>
      <c r="AB38" s="185"/>
      <c r="AC38" s="188"/>
      <c r="AD38" s="187"/>
      <c r="AE38" s="184">
        <v>18</v>
      </c>
      <c r="AF38" s="185"/>
      <c r="AG38" s="185"/>
      <c r="AH38" s="185">
        <v>12</v>
      </c>
      <c r="AI38" s="185"/>
      <c r="AJ38" s="188" t="s">
        <v>21</v>
      </c>
      <c r="AK38" s="187">
        <v>4</v>
      </c>
      <c r="AL38" s="164"/>
      <c r="AM38" s="165"/>
      <c r="AN38" s="165"/>
      <c r="AO38" s="165"/>
      <c r="AP38" s="165"/>
      <c r="AQ38" s="166"/>
      <c r="AR38" s="167"/>
      <c r="AS38" s="164"/>
      <c r="AT38" s="165"/>
      <c r="AU38" s="165"/>
      <c r="AV38" s="165"/>
      <c r="AW38" s="165"/>
      <c r="AX38" s="183"/>
      <c r="AY38" s="168"/>
    </row>
    <row r="39" spans="1:117" s="8" customFormat="1" ht="35.25" customHeight="1">
      <c r="A39" s="86">
        <v>7</v>
      </c>
      <c r="B39" s="169" t="s">
        <v>48</v>
      </c>
      <c r="C39" s="170">
        <f t="shared" si="15"/>
        <v>30</v>
      </c>
      <c r="D39" s="89">
        <f t="shared" si="23"/>
        <v>3</v>
      </c>
      <c r="E39" s="69">
        <f t="shared" si="16"/>
        <v>18</v>
      </c>
      <c r="F39" s="119">
        <f t="shared" si="16"/>
        <v>0</v>
      </c>
      <c r="G39" s="119">
        <f t="shared" si="16"/>
        <v>0</v>
      </c>
      <c r="H39" s="119">
        <f t="shared" si="16"/>
        <v>12</v>
      </c>
      <c r="I39" s="90">
        <f t="shared" si="17"/>
        <v>0</v>
      </c>
      <c r="J39" s="184"/>
      <c r="K39" s="189"/>
      <c r="L39" s="189"/>
      <c r="M39" s="185"/>
      <c r="N39" s="185"/>
      <c r="O39" s="190"/>
      <c r="P39" s="187"/>
      <c r="Q39" s="184"/>
      <c r="R39" s="189"/>
      <c r="S39" s="189"/>
      <c r="T39" s="189"/>
      <c r="U39" s="189"/>
      <c r="V39" s="188"/>
      <c r="W39" s="187"/>
      <c r="X39" s="184"/>
      <c r="Y39" s="189"/>
      <c r="Z39" s="189"/>
      <c r="AA39" s="185"/>
      <c r="AB39" s="189"/>
      <c r="AC39" s="188"/>
      <c r="AD39" s="187"/>
      <c r="AE39" s="191">
        <v>18</v>
      </c>
      <c r="AF39" s="91"/>
      <c r="AG39" s="91"/>
      <c r="AH39" s="91">
        <v>12</v>
      </c>
      <c r="AI39" s="91"/>
      <c r="AJ39" s="93" t="s">
        <v>21</v>
      </c>
      <c r="AK39" s="192">
        <v>3</v>
      </c>
      <c r="AL39" s="164"/>
      <c r="AM39" s="165"/>
      <c r="AN39" s="165"/>
      <c r="AO39" s="165"/>
      <c r="AP39" s="165"/>
      <c r="AQ39" s="166"/>
      <c r="AR39" s="167"/>
      <c r="AS39" s="164"/>
      <c r="AT39" s="165"/>
      <c r="AU39" s="165"/>
      <c r="AV39" s="165"/>
      <c r="AW39" s="165"/>
      <c r="AX39" s="166"/>
      <c r="AY39" s="168"/>
    </row>
    <row r="40" spans="1:117" s="8" customFormat="1" ht="46.5">
      <c r="A40" s="86">
        <v>8</v>
      </c>
      <c r="B40" s="87" t="s">
        <v>78</v>
      </c>
      <c r="C40" s="170">
        <f t="shared" si="15"/>
        <v>20</v>
      </c>
      <c r="D40" s="89">
        <f t="shared" si="23"/>
        <v>3</v>
      </c>
      <c r="E40" s="69">
        <f t="shared" si="16"/>
        <v>8</v>
      </c>
      <c r="F40" s="69">
        <f t="shared" si="16"/>
        <v>0</v>
      </c>
      <c r="G40" s="69">
        <f t="shared" si="16"/>
        <v>0</v>
      </c>
      <c r="H40" s="69">
        <f t="shared" si="16"/>
        <v>12</v>
      </c>
      <c r="I40" s="126">
        <f t="shared" si="17"/>
        <v>0</v>
      </c>
      <c r="J40" s="123"/>
      <c r="K40" s="162"/>
      <c r="L40" s="162"/>
      <c r="M40" s="124"/>
      <c r="N40" s="124"/>
      <c r="O40" s="163"/>
      <c r="P40" s="126"/>
      <c r="Q40" s="123">
        <v>8</v>
      </c>
      <c r="R40" s="162"/>
      <c r="S40" s="162"/>
      <c r="T40" s="162">
        <v>12</v>
      </c>
      <c r="U40" s="162"/>
      <c r="V40" s="134" t="s">
        <v>20</v>
      </c>
      <c r="W40" s="126">
        <v>3</v>
      </c>
      <c r="X40" s="123"/>
      <c r="Y40" s="162"/>
      <c r="Z40" s="162"/>
      <c r="AA40" s="124"/>
      <c r="AB40" s="162"/>
      <c r="AC40" s="134"/>
      <c r="AD40" s="126"/>
      <c r="AE40" s="123"/>
      <c r="AF40" s="162"/>
      <c r="AG40" s="162"/>
      <c r="AH40" s="162"/>
      <c r="AI40" s="162"/>
      <c r="AJ40" s="134"/>
      <c r="AK40" s="126"/>
      <c r="AL40" s="164"/>
      <c r="AM40" s="165"/>
      <c r="AN40" s="165"/>
      <c r="AO40" s="165"/>
      <c r="AP40" s="165"/>
      <c r="AQ40" s="166"/>
      <c r="AR40" s="167"/>
      <c r="AS40" s="164"/>
      <c r="AT40" s="165"/>
      <c r="AU40" s="165"/>
      <c r="AV40" s="165"/>
      <c r="AW40" s="165"/>
      <c r="AX40" s="166"/>
      <c r="AY40" s="168"/>
    </row>
    <row r="41" spans="1:117" s="8" customFormat="1" ht="35.25" customHeight="1">
      <c r="A41" s="171">
        <v>9</v>
      </c>
      <c r="B41" s="169" t="s">
        <v>30</v>
      </c>
      <c r="C41" s="170">
        <f t="shared" si="15"/>
        <v>18</v>
      </c>
      <c r="D41" s="89">
        <f t="shared" si="23"/>
        <v>3</v>
      </c>
      <c r="E41" s="69">
        <f t="shared" si="16"/>
        <v>0</v>
      </c>
      <c r="F41" s="69">
        <f t="shared" si="16"/>
        <v>0</v>
      </c>
      <c r="G41" s="69">
        <f t="shared" si="16"/>
        <v>0</v>
      </c>
      <c r="H41" s="69">
        <f t="shared" si="16"/>
        <v>18</v>
      </c>
      <c r="I41" s="136">
        <f t="shared" si="17"/>
        <v>0</v>
      </c>
      <c r="J41" s="123"/>
      <c r="K41" s="162"/>
      <c r="L41" s="162"/>
      <c r="M41" s="124"/>
      <c r="N41" s="124"/>
      <c r="O41" s="163"/>
      <c r="P41" s="126"/>
      <c r="Q41" s="123"/>
      <c r="R41" s="162"/>
      <c r="S41" s="162"/>
      <c r="T41" s="162"/>
      <c r="U41" s="162"/>
      <c r="V41" s="134"/>
      <c r="W41" s="126"/>
      <c r="X41" s="123"/>
      <c r="Y41" s="162"/>
      <c r="Z41" s="162"/>
      <c r="AA41" s="124">
        <v>18</v>
      </c>
      <c r="AB41" s="162"/>
      <c r="AC41" s="134" t="s">
        <v>20</v>
      </c>
      <c r="AD41" s="126">
        <v>3</v>
      </c>
      <c r="AE41" s="123"/>
      <c r="AF41" s="162"/>
      <c r="AG41" s="162"/>
      <c r="AH41" s="162"/>
      <c r="AI41" s="162"/>
      <c r="AJ41" s="134"/>
      <c r="AK41" s="126"/>
      <c r="AL41" s="164"/>
      <c r="AM41" s="165"/>
      <c r="AN41" s="165"/>
      <c r="AO41" s="165"/>
      <c r="AP41" s="165"/>
      <c r="AQ41" s="166"/>
      <c r="AR41" s="167"/>
      <c r="AS41" s="164"/>
      <c r="AT41" s="165"/>
      <c r="AU41" s="165"/>
      <c r="AV41" s="165"/>
      <c r="AW41" s="165"/>
      <c r="AX41" s="166"/>
      <c r="AY41" s="168"/>
    </row>
    <row r="42" spans="1:117" s="8" customFormat="1" ht="35.25" customHeight="1">
      <c r="A42" s="86">
        <v>10</v>
      </c>
      <c r="B42" s="169" t="s">
        <v>26</v>
      </c>
      <c r="C42" s="88">
        <f t="shared" si="15"/>
        <v>16</v>
      </c>
      <c r="D42" s="89">
        <f t="shared" si="23"/>
        <v>2</v>
      </c>
      <c r="E42" s="69">
        <f t="shared" si="16"/>
        <v>0</v>
      </c>
      <c r="F42" s="69">
        <f t="shared" si="16"/>
        <v>0</v>
      </c>
      <c r="G42" s="69">
        <f t="shared" si="16"/>
        <v>0</v>
      </c>
      <c r="H42" s="69">
        <f t="shared" si="16"/>
        <v>16</v>
      </c>
      <c r="I42" s="90">
        <f t="shared" si="17"/>
        <v>0</v>
      </c>
      <c r="J42" s="123"/>
      <c r="K42" s="162"/>
      <c r="L42" s="162"/>
      <c r="M42" s="124">
        <v>16</v>
      </c>
      <c r="N42" s="124"/>
      <c r="O42" s="163" t="s">
        <v>20</v>
      </c>
      <c r="P42" s="126">
        <v>2</v>
      </c>
      <c r="Q42" s="123"/>
      <c r="R42" s="162"/>
      <c r="S42" s="162"/>
      <c r="T42" s="162"/>
      <c r="U42" s="162"/>
      <c r="V42" s="134"/>
      <c r="W42" s="126"/>
      <c r="X42" s="123"/>
      <c r="Y42" s="162"/>
      <c r="Z42" s="162"/>
      <c r="AA42" s="124"/>
      <c r="AB42" s="162"/>
      <c r="AC42" s="134"/>
      <c r="AD42" s="126"/>
      <c r="AE42" s="123"/>
      <c r="AF42" s="162"/>
      <c r="AG42" s="162"/>
      <c r="AH42" s="162"/>
      <c r="AI42" s="162"/>
      <c r="AJ42" s="134"/>
      <c r="AK42" s="126"/>
      <c r="AL42" s="164"/>
      <c r="AM42" s="165"/>
      <c r="AN42" s="165"/>
      <c r="AO42" s="165"/>
      <c r="AP42" s="165"/>
      <c r="AQ42" s="166"/>
      <c r="AR42" s="167"/>
      <c r="AS42" s="164"/>
      <c r="AT42" s="165"/>
      <c r="AU42" s="165"/>
      <c r="AV42" s="165"/>
      <c r="AW42" s="165"/>
      <c r="AX42" s="166"/>
      <c r="AY42" s="168"/>
    </row>
    <row r="43" spans="1:117" s="16" customFormat="1" ht="35.25" customHeight="1">
      <c r="A43" s="86">
        <v>11</v>
      </c>
      <c r="B43" s="87" t="s">
        <v>27</v>
      </c>
      <c r="C43" s="137">
        <f t="shared" si="15"/>
        <v>18</v>
      </c>
      <c r="D43" s="89">
        <f t="shared" si="23"/>
        <v>2</v>
      </c>
      <c r="E43" s="69">
        <f t="shared" si="16"/>
        <v>0</v>
      </c>
      <c r="F43" s="69">
        <f t="shared" si="16"/>
        <v>0</v>
      </c>
      <c r="G43" s="69">
        <f t="shared" si="16"/>
        <v>0</v>
      </c>
      <c r="H43" s="69">
        <f t="shared" si="16"/>
        <v>18</v>
      </c>
      <c r="I43" s="126">
        <f t="shared" si="17"/>
        <v>0</v>
      </c>
      <c r="J43" s="184"/>
      <c r="K43" s="185"/>
      <c r="L43" s="185"/>
      <c r="M43" s="185"/>
      <c r="N43" s="185"/>
      <c r="O43" s="193"/>
      <c r="P43" s="187"/>
      <c r="Q43" s="184"/>
      <c r="R43" s="185"/>
      <c r="S43" s="185"/>
      <c r="T43" s="185"/>
      <c r="U43" s="185"/>
      <c r="V43" s="188"/>
      <c r="W43" s="187"/>
      <c r="X43" s="184"/>
      <c r="Y43" s="185"/>
      <c r="Z43" s="185"/>
      <c r="AA43" s="185">
        <v>18</v>
      </c>
      <c r="AB43" s="185"/>
      <c r="AC43" s="188" t="s">
        <v>20</v>
      </c>
      <c r="AD43" s="187">
        <v>2</v>
      </c>
      <c r="AE43" s="120"/>
      <c r="AF43" s="72"/>
      <c r="AG43" s="72"/>
      <c r="AH43" s="72"/>
      <c r="AI43" s="72"/>
      <c r="AJ43" s="74"/>
      <c r="AK43" s="128"/>
      <c r="AL43" s="164"/>
      <c r="AM43" s="165"/>
      <c r="AN43" s="165"/>
      <c r="AO43" s="165"/>
      <c r="AP43" s="165"/>
      <c r="AQ43" s="166"/>
      <c r="AR43" s="167"/>
      <c r="AS43" s="164"/>
      <c r="AT43" s="165"/>
      <c r="AU43" s="165"/>
      <c r="AV43" s="165"/>
      <c r="AW43" s="165"/>
      <c r="AX43" s="183"/>
      <c r="AY43" s="16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</row>
    <row r="44" spans="1:117" s="16" customFormat="1" ht="35.25" customHeight="1">
      <c r="A44" s="171">
        <v>12</v>
      </c>
      <c r="B44" s="87" t="s">
        <v>29</v>
      </c>
      <c r="C44" s="88">
        <f t="shared" si="15"/>
        <v>12</v>
      </c>
      <c r="D44" s="89">
        <f t="shared" si="23"/>
        <v>2</v>
      </c>
      <c r="E44" s="69">
        <f t="shared" si="16"/>
        <v>0</v>
      </c>
      <c r="F44" s="69">
        <f t="shared" si="16"/>
        <v>0</v>
      </c>
      <c r="G44" s="69">
        <f t="shared" si="16"/>
        <v>0</v>
      </c>
      <c r="H44" s="69">
        <f t="shared" si="16"/>
        <v>12</v>
      </c>
      <c r="I44" s="126">
        <f t="shared" si="17"/>
        <v>0</v>
      </c>
      <c r="J44" s="184"/>
      <c r="K44" s="185"/>
      <c r="L44" s="185"/>
      <c r="M44" s="185">
        <v>12</v>
      </c>
      <c r="N44" s="185"/>
      <c r="O44" s="193" t="s">
        <v>20</v>
      </c>
      <c r="P44" s="187">
        <v>2</v>
      </c>
      <c r="Q44" s="184"/>
      <c r="R44" s="185"/>
      <c r="S44" s="185"/>
      <c r="T44" s="185"/>
      <c r="U44" s="185"/>
      <c r="V44" s="188"/>
      <c r="W44" s="187"/>
      <c r="X44" s="184"/>
      <c r="Y44" s="185"/>
      <c r="Z44" s="185"/>
      <c r="AA44" s="185"/>
      <c r="AB44" s="185"/>
      <c r="AC44" s="188"/>
      <c r="AD44" s="187"/>
      <c r="AE44" s="120"/>
      <c r="AF44" s="72"/>
      <c r="AG44" s="72"/>
      <c r="AH44" s="72"/>
      <c r="AI44" s="72"/>
      <c r="AJ44" s="74"/>
      <c r="AK44" s="128"/>
      <c r="AL44" s="164"/>
      <c r="AM44" s="165"/>
      <c r="AN44" s="165"/>
      <c r="AO44" s="165"/>
      <c r="AP44" s="165"/>
      <c r="AQ44" s="166"/>
      <c r="AR44" s="167"/>
      <c r="AS44" s="164"/>
      <c r="AT44" s="165"/>
      <c r="AU44" s="165"/>
      <c r="AV44" s="165"/>
      <c r="AW44" s="165"/>
      <c r="AX44" s="183"/>
      <c r="AY44" s="16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</row>
    <row r="45" spans="1:117" s="20" customFormat="1" ht="35.25" customHeight="1" thickBot="1">
      <c r="A45" s="98">
        <v>13</v>
      </c>
      <c r="B45" s="194" t="s">
        <v>83</v>
      </c>
      <c r="C45" s="100">
        <f t="shared" si="15"/>
        <v>18</v>
      </c>
      <c r="D45" s="101">
        <f t="shared" si="23"/>
        <v>3</v>
      </c>
      <c r="E45" s="102">
        <f t="shared" si="16"/>
        <v>0</v>
      </c>
      <c r="F45" s="102">
        <f t="shared" si="16"/>
        <v>0</v>
      </c>
      <c r="G45" s="102">
        <f t="shared" si="16"/>
        <v>0</v>
      </c>
      <c r="H45" s="102">
        <f t="shared" si="16"/>
        <v>18</v>
      </c>
      <c r="I45" s="140">
        <f t="shared" si="17"/>
        <v>0</v>
      </c>
      <c r="J45" s="141"/>
      <c r="K45" s="142"/>
      <c r="L45" s="142"/>
      <c r="M45" s="142"/>
      <c r="N45" s="142"/>
      <c r="O45" s="147"/>
      <c r="P45" s="148"/>
      <c r="Q45" s="141"/>
      <c r="R45" s="142"/>
      <c r="S45" s="142"/>
      <c r="T45" s="142"/>
      <c r="U45" s="142"/>
      <c r="V45" s="195"/>
      <c r="W45" s="148"/>
      <c r="X45" s="141"/>
      <c r="Y45" s="142"/>
      <c r="Z45" s="142"/>
      <c r="AA45" s="142"/>
      <c r="AB45" s="142"/>
      <c r="AC45" s="195"/>
      <c r="AD45" s="148"/>
      <c r="AE45" s="141"/>
      <c r="AF45" s="196"/>
      <c r="AG45" s="196"/>
      <c r="AH45" s="196">
        <v>18</v>
      </c>
      <c r="AI45" s="196"/>
      <c r="AJ45" s="195" t="s">
        <v>20</v>
      </c>
      <c r="AK45" s="148">
        <v>3</v>
      </c>
      <c r="AL45" s="197"/>
      <c r="AM45" s="198"/>
      <c r="AN45" s="198"/>
      <c r="AO45" s="198"/>
      <c r="AP45" s="198"/>
      <c r="AQ45" s="199"/>
      <c r="AR45" s="200"/>
      <c r="AS45" s="197"/>
      <c r="AT45" s="198"/>
      <c r="AU45" s="198"/>
      <c r="AV45" s="198"/>
      <c r="AW45" s="198"/>
      <c r="AX45" s="201"/>
      <c r="AY45" s="202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</row>
    <row r="46" spans="1:117" s="1" customFormat="1" ht="12" customHeight="1" thickBot="1">
      <c r="A46" s="203"/>
      <c r="B46" s="154"/>
      <c r="C46" s="156"/>
      <c r="D46" s="156"/>
      <c r="E46" s="156"/>
      <c r="F46" s="156"/>
      <c r="G46" s="156"/>
      <c r="H46" s="156"/>
      <c r="I46" s="156"/>
      <c r="J46" s="157"/>
      <c r="K46" s="157"/>
      <c r="L46" s="157"/>
      <c r="M46" s="157"/>
      <c r="N46" s="157"/>
      <c r="O46" s="157"/>
      <c r="P46" s="156"/>
      <c r="Q46" s="15"/>
      <c r="R46" s="15"/>
      <c r="S46" s="15"/>
      <c r="T46" s="15"/>
      <c r="U46" s="15"/>
      <c r="V46" s="15"/>
      <c r="W46" s="156"/>
      <c r="X46" s="15"/>
      <c r="Y46" s="15"/>
      <c r="Z46" s="15"/>
      <c r="AA46" s="15"/>
      <c r="AB46" s="15"/>
      <c r="AC46" s="15"/>
      <c r="AD46" s="156"/>
      <c r="AE46" s="15"/>
      <c r="AF46" s="15"/>
      <c r="AG46" s="15"/>
      <c r="AH46" s="15"/>
      <c r="AI46" s="15"/>
      <c r="AJ46" s="15"/>
      <c r="AK46" s="156"/>
      <c r="AL46" s="15"/>
      <c r="AM46" s="15"/>
      <c r="AN46" s="15"/>
      <c r="AO46" s="15"/>
      <c r="AP46" s="15"/>
      <c r="AQ46" s="15"/>
      <c r="AR46" s="156"/>
      <c r="AS46" s="15"/>
      <c r="AT46" s="15"/>
      <c r="AU46" s="15"/>
      <c r="AV46" s="15"/>
      <c r="AW46" s="15"/>
      <c r="AX46" s="15"/>
      <c r="AY46" s="156"/>
    </row>
    <row r="47" spans="1:117" s="1" customFormat="1" ht="45" customHeight="1" thickBot="1">
      <c r="A47" s="60" t="s">
        <v>33</v>
      </c>
      <c r="B47" s="229" t="s">
        <v>70</v>
      </c>
      <c r="C47" s="204">
        <f>SUM(E47:I47)</f>
        <v>40</v>
      </c>
      <c r="D47" s="205">
        <f>SUM(P47,W47,AD47,AK47)</f>
        <v>4</v>
      </c>
      <c r="E47" s="205">
        <f>SUM(J47,Q47,X47,AE47)</f>
        <v>0</v>
      </c>
      <c r="F47" s="205">
        <f>SUM(K47,R47,Y47,AF47)</f>
        <v>0</v>
      </c>
      <c r="G47" s="205">
        <f>SUM(L47,S47,Z47,AG47)</f>
        <v>40</v>
      </c>
      <c r="H47" s="206">
        <f>SUM(M47,T47,AA47,AH47)</f>
        <v>0</v>
      </c>
      <c r="I47" s="207">
        <f>SUM(N47,U47,AB47,AI47)</f>
        <v>0</v>
      </c>
      <c r="J47" s="204">
        <f>J48</f>
        <v>0</v>
      </c>
      <c r="K47" s="205">
        <f>K48</f>
        <v>0</v>
      </c>
      <c r="L47" s="205">
        <f>L48</f>
        <v>0</v>
      </c>
      <c r="M47" s="205">
        <f>M48</f>
        <v>0</v>
      </c>
      <c r="N47" s="205">
        <f>N48</f>
        <v>0</v>
      </c>
      <c r="O47" s="205">
        <f>COUNTIF(O48,"E")</f>
        <v>0</v>
      </c>
      <c r="P47" s="208">
        <f t="shared" ref="P47:U47" si="24">P48</f>
        <v>0</v>
      </c>
      <c r="Q47" s="204">
        <f t="shared" si="24"/>
        <v>0</v>
      </c>
      <c r="R47" s="205">
        <f t="shared" si="24"/>
        <v>0</v>
      </c>
      <c r="S47" s="205">
        <f t="shared" si="24"/>
        <v>10</v>
      </c>
      <c r="T47" s="205">
        <f t="shared" si="24"/>
        <v>0</v>
      </c>
      <c r="U47" s="205">
        <f t="shared" si="24"/>
        <v>0</v>
      </c>
      <c r="V47" s="205">
        <f>COUNTIF(V48,"E")</f>
        <v>0</v>
      </c>
      <c r="W47" s="208">
        <f t="shared" ref="W47:AB47" si="25">W48</f>
        <v>1</v>
      </c>
      <c r="X47" s="204">
        <f t="shared" si="25"/>
        <v>0</v>
      </c>
      <c r="Y47" s="205">
        <f t="shared" si="25"/>
        <v>0</v>
      </c>
      <c r="Z47" s="205">
        <f t="shared" si="25"/>
        <v>10</v>
      </c>
      <c r="AA47" s="205">
        <f t="shared" si="25"/>
        <v>0</v>
      </c>
      <c r="AB47" s="205">
        <f t="shared" si="25"/>
        <v>0</v>
      </c>
      <c r="AC47" s="205">
        <f>COUNTIF(AC48,"E")</f>
        <v>0</v>
      </c>
      <c r="AD47" s="208">
        <f t="shared" ref="AD47:AI47" si="26">AD48</f>
        <v>1</v>
      </c>
      <c r="AE47" s="204">
        <f t="shared" si="26"/>
        <v>0</v>
      </c>
      <c r="AF47" s="205">
        <f t="shared" si="26"/>
        <v>0</v>
      </c>
      <c r="AG47" s="205">
        <f t="shared" si="26"/>
        <v>20</v>
      </c>
      <c r="AH47" s="205">
        <f t="shared" si="26"/>
        <v>0</v>
      </c>
      <c r="AI47" s="205">
        <f t="shared" si="26"/>
        <v>0</v>
      </c>
      <c r="AJ47" s="205">
        <f>COUNTIF(AJ48,"E")</f>
        <v>0</v>
      </c>
      <c r="AK47" s="208">
        <f>AK48</f>
        <v>2</v>
      </c>
      <c r="AL47" s="15"/>
      <c r="AM47" s="15"/>
      <c r="AN47" s="15"/>
      <c r="AO47" s="15"/>
      <c r="AP47" s="15"/>
      <c r="AQ47" s="15"/>
      <c r="AR47" s="156"/>
      <c r="AS47" s="15"/>
      <c r="AT47" s="15"/>
      <c r="AU47" s="15"/>
      <c r="AV47" s="15"/>
      <c r="AW47" s="15"/>
      <c r="AX47" s="15"/>
      <c r="AY47" s="156"/>
    </row>
    <row r="48" spans="1:117" s="1" customFormat="1" ht="35.25" customHeight="1" thickBot="1">
      <c r="A48" s="209">
        <v>1</v>
      </c>
      <c r="B48" s="273" t="s">
        <v>24</v>
      </c>
      <c r="C48" s="210">
        <f>SUM(E48:I48)</f>
        <v>40</v>
      </c>
      <c r="D48" s="211">
        <f>SUM(P48+W48+AD48+AK48)</f>
        <v>4</v>
      </c>
      <c r="E48" s="211">
        <f t="shared" ref="E48:H48" si="27">J48+Q48+X48+AE48+AL48+AS48</f>
        <v>0</v>
      </c>
      <c r="F48" s="211">
        <f t="shared" si="27"/>
        <v>0</v>
      </c>
      <c r="G48" s="211">
        <f t="shared" si="27"/>
        <v>40</v>
      </c>
      <c r="H48" s="211">
        <f t="shared" si="27"/>
        <v>0</v>
      </c>
      <c r="I48" s="212">
        <f t="shared" ref="I48" si="28">SUM(N48+U48+AB48+AI48)</f>
        <v>0</v>
      </c>
      <c r="J48" s="213"/>
      <c r="K48" s="214"/>
      <c r="L48" s="214"/>
      <c r="M48" s="214"/>
      <c r="N48" s="214"/>
      <c r="O48" s="215"/>
      <c r="P48" s="216"/>
      <c r="Q48" s="217"/>
      <c r="R48" s="218"/>
      <c r="S48" s="218">
        <v>10</v>
      </c>
      <c r="T48" s="218"/>
      <c r="U48" s="218"/>
      <c r="V48" s="219"/>
      <c r="W48" s="216">
        <v>1</v>
      </c>
      <c r="X48" s="217"/>
      <c r="Y48" s="218"/>
      <c r="Z48" s="218">
        <v>10</v>
      </c>
      <c r="AA48" s="218"/>
      <c r="AB48" s="218"/>
      <c r="AC48" s="219" t="s">
        <v>20</v>
      </c>
      <c r="AD48" s="216">
        <v>1</v>
      </c>
      <c r="AE48" s="217"/>
      <c r="AF48" s="218"/>
      <c r="AG48" s="218">
        <v>20</v>
      </c>
      <c r="AH48" s="218"/>
      <c r="AI48" s="218"/>
      <c r="AJ48" s="219" t="s">
        <v>20</v>
      </c>
      <c r="AK48" s="216">
        <v>2</v>
      </c>
      <c r="AL48" s="15"/>
      <c r="AM48" s="15"/>
      <c r="AN48" s="15"/>
      <c r="AO48" s="15"/>
      <c r="AP48" s="15"/>
      <c r="AQ48" s="15"/>
      <c r="AR48" s="156"/>
      <c r="AS48" s="15"/>
      <c r="AT48" s="15"/>
      <c r="AU48" s="15"/>
      <c r="AV48" s="15"/>
      <c r="AW48" s="15"/>
      <c r="AX48" s="15"/>
      <c r="AY48" s="156"/>
    </row>
    <row r="49" spans="1:51" s="1" customFormat="1" ht="12" customHeight="1" thickBot="1">
      <c r="A49" s="203"/>
      <c r="B49" s="154"/>
      <c r="C49" s="220"/>
      <c r="D49" s="221"/>
      <c r="E49" s="220"/>
      <c r="F49" s="220"/>
      <c r="G49" s="220"/>
      <c r="H49" s="220"/>
      <c r="I49" s="220"/>
      <c r="J49" s="222"/>
      <c r="K49" s="222"/>
      <c r="L49" s="222"/>
      <c r="M49" s="222"/>
      <c r="N49" s="222"/>
      <c r="O49" s="222"/>
      <c r="P49" s="220"/>
      <c r="Q49" s="203"/>
      <c r="R49" s="203"/>
      <c r="S49" s="203"/>
      <c r="T49" s="203"/>
      <c r="U49" s="203"/>
      <c r="V49" s="203"/>
      <c r="W49" s="220"/>
      <c r="X49" s="203"/>
      <c r="Y49" s="203"/>
      <c r="Z49" s="203"/>
      <c r="AA49" s="203"/>
      <c r="AB49" s="203"/>
      <c r="AC49" s="203"/>
      <c r="AD49" s="220"/>
      <c r="AE49" s="203"/>
      <c r="AF49" s="203"/>
      <c r="AG49" s="203"/>
      <c r="AH49" s="203"/>
      <c r="AI49" s="203"/>
      <c r="AJ49" s="203"/>
      <c r="AK49" s="220"/>
      <c r="AL49" s="15"/>
      <c r="AM49" s="15"/>
      <c r="AN49" s="15"/>
      <c r="AO49" s="15"/>
      <c r="AP49" s="15"/>
      <c r="AQ49" s="15"/>
      <c r="AR49" s="156"/>
      <c r="AS49" s="15"/>
      <c r="AT49" s="15"/>
      <c r="AU49" s="15"/>
      <c r="AV49" s="15"/>
      <c r="AW49" s="15"/>
      <c r="AX49" s="15"/>
      <c r="AY49" s="156"/>
    </row>
    <row r="50" spans="1:51" s="1" customFormat="1" ht="45" customHeight="1" thickBot="1">
      <c r="A50" s="223" t="s">
        <v>43</v>
      </c>
      <c r="B50" s="229" t="s">
        <v>60</v>
      </c>
      <c r="C50" s="204">
        <f>SUM(E50:I50)</f>
        <v>480</v>
      </c>
      <c r="D50" s="206">
        <f>SUM(P50,W50,AD50,AK50)</f>
        <v>20</v>
      </c>
      <c r="E50" s="206">
        <v>0</v>
      </c>
      <c r="F50" s="206">
        <v>0</v>
      </c>
      <c r="G50" s="206">
        <v>0</v>
      </c>
      <c r="H50" s="206">
        <v>0</v>
      </c>
      <c r="I50" s="224">
        <f>SUM(N50+U50+AB50+AI50)</f>
        <v>480</v>
      </c>
      <c r="J50" s="307"/>
      <c r="K50" s="308"/>
      <c r="L50" s="308"/>
      <c r="M50" s="308"/>
      <c r="N50" s="308"/>
      <c r="O50" s="309"/>
      <c r="P50" s="251"/>
      <c r="Q50" s="307"/>
      <c r="R50" s="308"/>
      <c r="S50" s="308"/>
      <c r="T50" s="308"/>
      <c r="U50" s="308">
        <v>240</v>
      </c>
      <c r="V50" s="225" t="s">
        <v>20</v>
      </c>
      <c r="W50" s="305">
        <v>10</v>
      </c>
      <c r="X50" s="307"/>
      <c r="Y50" s="308"/>
      <c r="Z50" s="308"/>
      <c r="AA50" s="308"/>
      <c r="AB50" s="308">
        <v>240</v>
      </c>
      <c r="AC50" s="306" t="s">
        <v>20</v>
      </c>
      <c r="AD50" s="208">
        <v>10</v>
      </c>
      <c r="AE50" s="307"/>
      <c r="AF50" s="308"/>
      <c r="AG50" s="308"/>
      <c r="AH50" s="308"/>
      <c r="AI50" s="308"/>
      <c r="AJ50" s="306"/>
      <c r="AK50" s="226"/>
      <c r="AL50" s="338"/>
      <c r="AM50" s="339"/>
      <c r="AN50" s="339"/>
      <c r="AO50" s="339"/>
      <c r="AP50" s="339"/>
      <c r="AQ50" s="339"/>
      <c r="AR50" s="341"/>
      <c r="AS50" s="338"/>
      <c r="AT50" s="339"/>
      <c r="AU50" s="339"/>
      <c r="AV50" s="339"/>
      <c r="AW50" s="340"/>
      <c r="AX50" s="227"/>
      <c r="AY50" s="228"/>
    </row>
    <row r="51" spans="1:51" s="1" customFormat="1" ht="12" customHeight="1" thickBot="1">
      <c r="A51" s="203"/>
      <c r="B51" s="154"/>
      <c r="C51" s="220"/>
      <c r="D51" s="220"/>
      <c r="E51" s="220"/>
      <c r="F51" s="220"/>
      <c r="G51" s="220"/>
      <c r="H51" s="220"/>
      <c r="I51" s="220"/>
      <c r="J51" s="356"/>
      <c r="K51" s="356"/>
      <c r="L51" s="356"/>
      <c r="M51" s="356"/>
      <c r="N51" s="356"/>
      <c r="O51" s="356"/>
      <c r="P51" s="356"/>
      <c r="Q51" s="203"/>
      <c r="R51" s="203"/>
      <c r="S51" s="203"/>
      <c r="T51" s="203"/>
      <c r="U51" s="203"/>
      <c r="V51" s="203"/>
      <c r="W51" s="220"/>
      <c r="X51" s="203"/>
      <c r="Y51" s="203"/>
      <c r="Z51" s="203"/>
      <c r="AA51" s="203"/>
      <c r="AB51" s="203"/>
      <c r="AC51" s="203"/>
      <c r="AD51" s="220"/>
      <c r="AE51" s="203"/>
      <c r="AF51" s="203"/>
      <c r="AG51" s="203"/>
      <c r="AH51" s="203"/>
      <c r="AI51" s="203"/>
      <c r="AJ51" s="203"/>
      <c r="AK51" s="220"/>
      <c r="AL51" s="15"/>
      <c r="AM51" s="15"/>
      <c r="AN51" s="15"/>
      <c r="AO51" s="15"/>
      <c r="AP51" s="15"/>
      <c r="AQ51" s="15"/>
      <c r="AR51" s="156"/>
      <c r="AS51" s="15"/>
      <c r="AT51" s="15"/>
      <c r="AU51" s="15"/>
      <c r="AV51" s="15"/>
      <c r="AW51" s="15"/>
      <c r="AX51" s="15"/>
      <c r="AY51" s="156"/>
    </row>
    <row r="52" spans="1:51" s="1" customFormat="1" ht="45" customHeight="1" thickBot="1">
      <c r="A52" s="223" t="s">
        <v>59</v>
      </c>
      <c r="B52" s="229" t="s">
        <v>44</v>
      </c>
      <c r="C52" s="204">
        <f>SUM(E52:I52)</f>
        <v>0</v>
      </c>
      <c r="D52" s="206">
        <f>SUM(AK52)</f>
        <v>15</v>
      </c>
      <c r="E52" s="206">
        <v>0</v>
      </c>
      <c r="F52" s="206">
        <v>0</v>
      </c>
      <c r="G52" s="206">
        <v>0</v>
      </c>
      <c r="H52" s="206">
        <v>0</v>
      </c>
      <c r="I52" s="224">
        <v>0</v>
      </c>
      <c r="J52" s="349"/>
      <c r="K52" s="350"/>
      <c r="L52" s="350"/>
      <c r="M52" s="350"/>
      <c r="N52" s="350"/>
      <c r="O52" s="350"/>
      <c r="P52" s="351"/>
      <c r="Q52" s="349"/>
      <c r="R52" s="350"/>
      <c r="S52" s="350"/>
      <c r="T52" s="350"/>
      <c r="U52" s="350"/>
      <c r="V52" s="230"/>
      <c r="W52" s="231"/>
      <c r="X52" s="349"/>
      <c r="Y52" s="350"/>
      <c r="Z52" s="350"/>
      <c r="AA52" s="350"/>
      <c r="AB52" s="350"/>
      <c r="AC52" s="230"/>
      <c r="AD52" s="231"/>
      <c r="AE52" s="350"/>
      <c r="AF52" s="350"/>
      <c r="AG52" s="350"/>
      <c r="AH52" s="350"/>
      <c r="AI52" s="350"/>
      <c r="AJ52" s="250" t="s">
        <v>47</v>
      </c>
      <c r="AK52" s="208">
        <v>15</v>
      </c>
      <c r="AL52" s="338"/>
      <c r="AM52" s="339"/>
      <c r="AN52" s="339"/>
      <c r="AO52" s="339"/>
      <c r="AP52" s="339"/>
      <c r="AQ52" s="339"/>
      <c r="AR52" s="341"/>
      <c r="AS52" s="338"/>
      <c r="AT52" s="339"/>
      <c r="AU52" s="339"/>
      <c r="AV52" s="339"/>
      <c r="AW52" s="340"/>
      <c r="AX52" s="227"/>
      <c r="AY52" s="228"/>
    </row>
    <row r="53" spans="1:51" s="1" customFormat="1" ht="12" customHeight="1" thickBot="1">
      <c r="A53" s="232"/>
      <c r="B53" s="363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4"/>
      <c r="Y53" s="364"/>
      <c r="Z53" s="364"/>
      <c r="AA53" s="364"/>
      <c r="AB53" s="364"/>
      <c r="AC53" s="364"/>
      <c r="AD53" s="364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</row>
    <row r="54" spans="1:51" s="1" customFormat="1" ht="45" customHeight="1" thickBot="1">
      <c r="A54" s="233"/>
      <c r="B54" s="234" t="s">
        <v>61</v>
      </c>
      <c r="C54" s="235">
        <f>SUM(C11,C20,C32,C47,C50)</f>
        <v>1180</v>
      </c>
      <c r="D54" s="236">
        <f>SUM(D11,D20,D32,D47,D50,D52)</f>
        <v>120</v>
      </c>
      <c r="E54" s="236">
        <f>SUM(E11,E20,E32,E47)</f>
        <v>253</v>
      </c>
      <c r="F54" s="236">
        <f>SUM(F11,F20,F32,F47)</f>
        <v>0</v>
      </c>
      <c r="G54" s="236">
        <f>SUM(G11,G20,G32,G47)</f>
        <v>40</v>
      </c>
      <c r="H54" s="236">
        <f>SUM(H11,H20,H47)</f>
        <v>220</v>
      </c>
      <c r="I54" s="237">
        <f>SUM(I11,I20,I32,I47,I50)</f>
        <v>480</v>
      </c>
      <c r="J54" s="235">
        <f>SUM(J11,J20,J32,J47)</f>
        <v>79</v>
      </c>
      <c r="K54" s="236">
        <f>SUM(K11,K20,K32,K47)</f>
        <v>0</v>
      </c>
      <c r="L54" s="236">
        <f>SUM(L11,L20,L47)</f>
        <v>0</v>
      </c>
      <c r="M54" s="236">
        <f>SUM(M11,M20,M32,M47)</f>
        <v>153</v>
      </c>
      <c r="N54" s="236">
        <f>SUM(N11,N20,N32,J50)</f>
        <v>0</v>
      </c>
      <c r="O54" s="236">
        <f>SUM(O11,O20,O32,O47)</f>
        <v>2</v>
      </c>
      <c r="P54" s="238">
        <f>SUM(P11,P20,P32,P47,P50)</f>
        <v>30</v>
      </c>
      <c r="Q54" s="235">
        <f>SUM(Q11,Q20,Q32,Q47)</f>
        <v>68</v>
      </c>
      <c r="R54" s="236">
        <f>SUM(R11,R20,R32,R47)</f>
        <v>0</v>
      </c>
      <c r="S54" s="236">
        <f>SUM(S11,S20,S32,S47)</f>
        <v>10</v>
      </c>
      <c r="T54" s="239">
        <f>SUM(T11,T20,T32,T47)</f>
        <v>94</v>
      </c>
      <c r="U54" s="236">
        <f>SUM(U11,U20,U32,U47,U50)</f>
        <v>240</v>
      </c>
      <c r="V54" s="236">
        <f>SUM(V11,V20,V32,V47)</f>
        <v>3</v>
      </c>
      <c r="W54" s="237">
        <f>SUM(W11,W20,W32,W47,W50)</f>
        <v>30</v>
      </c>
      <c r="X54" s="240">
        <f>SUM(X11,X20,X32,X47)</f>
        <v>54</v>
      </c>
      <c r="Y54" s="241">
        <f>SUM(Y11,Y20,Y32,Y47)</f>
        <v>0</v>
      </c>
      <c r="Z54" s="241">
        <f>SUM(Z11,Z20,Z32,Z47)</f>
        <v>10</v>
      </c>
      <c r="AA54" s="241">
        <f>SUM(AA11,AA20,AA32,AA47)</f>
        <v>102</v>
      </c>
      <c r="AB54" s="242">
        <f>SUM(AB11,AB20,AB32,AB47,AB50)</f>
        <v>240</v>
      </c>
      <c r="AC54" s="241">
        <f>SUM(AC11,AC20,AC32,AC47)</f>
        <v>3</v>
      </c>
      <c r="AD54" s="242">
        <f>SUM(AD11,AD20,AD32,AD47,AD50)</f>
        <v>30</v>
      </c>
      <c r="AE54" s="240">
        <f>SUM(AE11,AE20,AE32,AE47)</f>
        <v>52</v>
      </c>
      <c r="AF54" s="241">
        <f>SUM(AF11,AF20,AF32,AF47)</f>
        <v>0</v>
      </c>
      <c r="AG54" s="241">
        <f>SUM(AG11,AG20,AG32,AG47)</f>
        <v>20</v>
      </c>
      <c r="AH54" s="241">
        <f>SUM(AH11,AH20,AH32,AH47)</f>
        <v>58</v>
      </c>
      <c r="AI54" s="241">
        <f>SUM(AI11,AI20,AI32,AI47,AE50)</f>
        <v>0</v>
      </c>
      <c r="AJ54" s="241">
        <f>SUM(AJ11,AJ20,AJ32,AJ47)</f>
        <v>3</v>
      </c>
      <c r="AK54" s="242">
        <f>SUM(AK11,AK20,AK32,AK47,AK50,AK52)</f>
        <v>30</v>
      </c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</row>
    <row r="55" spans="1:51" s="1" customFormat="1" ht="45" customHeight="1" thickBot="1">
      <c r="A55" s="244"/>
      <c r="B55" s="245" t="s">
        <v>52</v>
      </c>
      <c r="C55" s="343">
        <f>SUM(J55:AY55)</f>
        <v>1180</v>
      </c>
      <c r="D55" s="344"/>
      <c r="E55" s="344"/>
      <c r="F55" s="344"/>
      <c r="G55" s="344"/>
      <c r="H55" s="344"/>
      <c r="I55" s="345"/>
      <c r="J55" s="343">
        <f>SUM(J54,K54,L54,M54,N54)</f>
        <v>232</v>
      </c>
      <c r="K55" s="344"/>
      <c r="L55" s="344"/>
      <c r="M55" s="344"/>
      <c r="N55" s="344"/>
      <c r="O55" s="344"/>
      <c r="P55" s="345"/>
      <c r="Q55" s="343">
        <f>SUM(Q54,R54,S54,T54,U54)</f>
        <v>412</v>
      </c>
      <c r="R55" s="344"/>
      <c r="S55" s="344"/>
      <c r="T55" s="344"/>
      <c r="U55" s="344"/>
      <c r="V55" s="344"/>
      <c r="W55" s="345"/>
      <c r="X55" s="346">
        <f>SUM(X54,Y54,Z54,AA54,AB54)</f>
        <v>406</v>
      </c>
      <c r="Y55" s="347"/>
      <c r="Z55" s="347"/>
      <c r="AA55" s="347"/>
      <c r="AB55" s="347"/>
      <c r="AC55" s="347"/>
      <c r="AD55" s="348"/>
      <c r="AE55" s="346">
        <f>SUM(AE54:AI54)</f>
        <v>130</v>
      </c>
      <c r="AF55" s="347"/>
      <c r="AG55" s="347"/>
      <c r="AH55" s="347"/>
      <c r="AI55" s="347"/>
      <c r="AJ55" s="347"/>
      <c r="AK55" s="348"/>
      <c r="AL55" s="243"/>
      <c r="AM55" s="243"/>
      <c r="AN55" s="243"/>
      <c r="AO55" s="243"/>
      <c r="AP55" s="243"/>
      <c r="AQ55" s="243"/>
      <c r="AR55" s="243"/>
      <c r="AS55" s="243"/>
      <c r="AT55" s="243"/>
      <c r="AU55" s="243"/>
      <c r="AV55" s="243"/>
      <c r="AW55" s="243"/>
      <c r="AX55" s="243"/>
      <c r="AY55" s="243"/>
    </row>
    <row r="56" spans="1:51" s="1" customFormat="1" ht="45" customHeight="1" thickBot="1">
      <c r="A56" s="244"/>
      <c r="B56" s="245" t="s">
        <v>84</v>
      </c>
      <c r="C56" s="342">
        <f>SUM(J56:AY56)</f>
        <v>700</v>
      </c>
      <c r="D56" s="342"/>
      <c r="E56" s="342"/>
      <c r="F56" s="342"/>
      <c r="G56" s="342"/>
      <c r="H56" s="342"/>
      <c r="I56" s="342"/>
      <c r="J56" s="342">
        <f>SUM(J54,K54,L54,M54)</f>
        <v>232</v>
      </c>
      <c r="K56" s="342"/>
      <c r="L56" s="342"/>
      <c r="M56" s="342"/>
      <c r="N56" s="342"/>
      <c r="O56" s="342"/>
      <c r="P56" s="342"/>
      <c r="Q56" s="342">
        <f>SUM(Q54,R54,S54,T54)</f>
        <v>172</v>
      </c>
      <c r="R56" s="342"/>
      <c r="S56" s="342"/>
      <c r="T56" s="342"/>
      <c r="U56" s="342"/>
      <c r="V56" s="342"/>
      <c r="W56" s="342"/>
      <c r="X56" s="342">
        <f>SUM(X54,Y54,Z54,AA54)</f>
        <v>166</v>
      </c>
      <c r="Y56" s="342"/>
      <c r="Z56" s="342"/>
      <c r="AA56" s="342"/>
      <c r="AB56" s="342"/>
      <c r="AC56" s="342"/>
      <c r="AD56" s="342"/>
      <c r="AE56" s="342">
        <f>SUM(AE54,AF54,AG54,AH54)</f>
        <v>130</v>
      </c>
      <c r="AF56" s="342"/>
      <c r="AG56" s="342"/>
      <c r="AH56" s="342"/>
      <c r="AI56" s="342"/>
      <c r="AJ56" s="342"/>
      <c r="AK56" s="342"/>
      <c r="AL56" s="243"/>
      <c r="AM56" s="243"/>
      <c r="AN56" s="243"/>
      <c r="AO56" s="243"/>
      <c r="AP56" s="243"/>
      <c r="AQ56" s="243"/>
      <c r="AR56" s="243"/>
      <c r="AS56" s="243"/>
      <c r="AT56" s="243"/>
      <c r="AU56" s="243"/>
      <c r="AV56" s="243"/>
      <c r="AW56" s="243"/>
      <c r="AX56" s="243"/>
      <c r="AY56" s="243"/>
    </row>
    <row r="57" spans="1:51" s="1" customFormat="1" ht="12" customHeight="1">
      <c r="A57" s="246"/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  <c r="AE57" s="243"/>
      <c r="AF57" s="243"/>
      <c r="AG57" s="243"/>
      <c r="AH57" s="243"/>
      <c r="AI57" s="243"/>
      <c r="AJ57" s="243"/>
      <c r="AK57" s="243"/>
      <c r="AL57" s="243"/>
      <c r="AM57" s="243"/>
      <c r="AN57" s="243"/>
      <c r="AO57" s="243"/>
      <c r="AP57" s="243"/>
      <c r="AQ57" s="243"/>
      <c r="AR57" s="243"/>
      <c r="AS57" s="243"/>
      <c r="AT57" s="243"/>
      <c r="AU57" s="243"/>
      <c r="AV57" s="243"/>
      <c r="AW57" s="243"/>
      <c r="AX57" s="243"/>
      <c r="AY57" s="243"/>
    </row>
    <row r="58" spans="1:51" s="1" customFormat="1" ht="7.5" customHeight="1" thickBot="1">
      <c r="A58" s="246"/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43"/>
      <c r="AF58" s="243"/>
      <c r="AG58" s="243"/>
      <c r="AH58" s="243"/>
      <c r="AI58" s="243"/>
      <c r="AJ58" s="243"/>
      <c r="AK58" s="243"/>
      <c r="AL58" s="243"/>
      <c r="AM58" s="243"/>
      <c r="AN58" s="243"/>
      <c r="AO58" s="243"/>
      <c r="AP58" s="243"/>
      <c r="AQ58" s="243"/>
      <c r="AR58" s="243"/>
      <c r="AS58" s="243"/>
      <c r="AT58" s="243"/>
      <c r="AU58" s="243"/>
      <c r="AV58" s="243"/>
      <c r="AW58" s="243"/>
      <c r="AX58" s="243"/>
      <c r="AY58" s="243"/>
    </row>
    <row r="59" spans="1:51" s="1" customFormat="1" ht="20.25">
      <c r="A59" s="24"/>
      <c r="B59" s="247"/>
      <c r="C59" s="248"/>
      <c r="D59" s="248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354"/>
      <c r="S59" s="355"/>
      <c r="T59" s="355"/>
      <c r="U59" s="355"/>
      <c r="V59" s="355"/>
      <c r="W59" s="355"/>
      <c r="X59" s="355"/>
      <c r="Y59" s="355"/>
      <c r="Z59" s="355"/>
      <c r="AA59" s="355"/>
      <c r="AB59" s="355"/>
      <c r="AC59" s="355"/>
      <c r="AD59" s="355"/>
      <c r="AE59" s="355"/>
      <c r="AF59" s="355"/>
      <c r="AG59" s="355"/>
      <c r="AH59" s="355"/>
      <c r="AI59" s="355"/>
      <c r="AJ59" s="355"/>
      <c r="AK59" s="355"/>
      <c r="AL59" s="248"/>
      <c r="AM59" s="21"/>
      <c r="AN59" s="21"/>
      <c r="AO59" s="352"/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</row>
    <row r="60" spans="1:51" s="3" customFormat="1" ht="20.25">
      <c r="A60" s="12"/>
      <c r="B60" s="249" t="s">
        <v>80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s="3" customFormat="1" ht="20.25">
      <c r="A61" s="12"/>
      <c r="B61" s="24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</row>
    <row r="62" spans="1:51" s="3" customFormat="1" ht="23.25">
      <c r="A62" s="9"/>
      <c r="B62" s="380"/>
      <c r="C62" s="380"/>
      <c r="D62" s="380"/>
      <c r="E62" s="380"/>
      <c r="F62" s="380"/>
      <c r="G62" s="380"/>
      <c r="H62" s="380"/>
      <c r="I62" s="380"/>
      <c r="J62" s="380"/>
      <c r="K62" s="17"/>
      <c r="L62" s="18"/>
      <c r="M62" s="17"/>
      <c r="N62" s="17"/>
      <c r="O62" s="17"/>
      <c r="P62" s="17"/>
    </row>
    <row r="63" spans="1:51" s="3" customFormat="1" ht="166.5" customHeight="1">
      <c r="A63" s="381"/>
      <c r="B63" s="381"/>
      <c r="C63" s="381"/>
      <c r="D63" s="381"/>
      <c r="E63" s="2"/>
      <c r="F63" s="2"/>
      <c r="G63" s="2"/>
      <c r="H63" s="2"/>
      <c r="I63" s="382"/>
      <c r="J63" s="382"/>
      <c r="K63" s="382"/>
      <c r="L63" s="382"/>
      <c r="M63" s="382"/>
      <c r="N63" s="382"/>
      <c r="O63" s="382"/>
      <c r="P63" s="382"/>
      <c r="Q63" s="382"/>
    </row>
    <row r="64" spans="1:51" s="3" customFormat="1">
      <c r="A64" s="9"/>
      <c r="B64" s="11"/>
      <c r="C64" s="2"/>
      <c r="D64" s="2"/>
      <c r="E64" s="2"/>
      <c r="F64" s="2"/>
      <c r="G64" s="2"/>
      <c r="H64" s="2"/>
      <c r="I64" s="2"/>
      <c r="J64" s="10"/>
      <c r="K64" s="10"/>
      <c r="L64" s="10"/>
      <c r="M64" s="10"/>
      <c r="N64" s="10"/>
      <c r="O64" s="10"/>
    </row>
    <row r="65" spans="1:15" s="3" customFormat="1">
      <c r="A65" s="9"/>
      <c r="B65" s="11"/>
      <c r="C65" s="2"/>
      <c r="D65" s="2"/>
      <c r="E65" s="2"/>
      <c r="F65" s="2"/>
      <c r="G65" s="2"/>
      <c r="H65" s="2"/>
      <c r="I65" s="2"/>
      <c r="J65" s="10"/>
      <c r="K65" s="10"/>
      <c r="L65" s="10"/>
      <c r="M65" s="10"/>
      <c r="N65" s="10"/>
      <c r="O65" s="10"/>
    </row>
    <row r="66" spans="1:15" s="3" customFormat="1">
      <c r="A66" s="9"/>
      <c r="B66" s="11"/>
      <c r="C66" s="2"/>
      <c r="D66" s="2"/>
      <c r="E66" s="2"/>
      <c r="F66" s="2"/>
      <c r="G66" s="2"/>
      <c r="H66" s="2"/>
      <c r="I66" s="2"/>
      <c r="J66" s="10"/>
      <c r="K66" s="10"/>
      <c r="L66" s="10"/>
      <c r="M66" s="10"/>
      <c r="N66" s="10"/>
      <c r="O66" s="10"/>
    </row>
    <row r="67" spans="1:15" s="3" customFormat="1">
      <c r="A67" s="9"/>
      <c r="B67" s="11"/>
      <c r="C67" s="2"/>
      <c r="D67" s="2"/>
      <c r="E67" s="2"/>
      <c r="F67" s="2"/>
      <c r="G67" s="2"/>
      <c r="H67" s="2"/>
      <c r="I67" s="2"/>
      <c r="J67" s="10"/>
      <c r="K67" s="10"/>
      <c r="L67" s="10"/>
      <c r="M67" s="10"/>
      <c r="N67" s="10"/>
      <c r="O67" s="10"/>
    </row>
    <row r="68" spans="1:15" s="3" customFormat="1">
      <c r="A68" s="9"/>
      <c r="B68" s="11"/>
      <c r="C68" s="2"/>
      <c r="D68" s="2"/>
      <c r="E68" s="2"/>
      <c r="F68" s="2"/>
      <c r="G68" s="2"/>
      <c r="H68" s="2"/>
      <c r="I68" s="2"/>
      <c r="J68" s="10"/>
      <c r="K68" s="10"/>
      <c r="L68" s="10"/>
      <c r="M68" s="10"/>
      <c r="N68" s="10"/>
      <c r="O68" s="10"/>
    </row>
    <row r="69" spans="1:15" s="3" customFormat="1">
      <c r="A69" s="9"/>
      <c r="B69" s="11"/>
      <c r="C69" s="2"/>
      <c r="D69" s="2"/>
      <c r="E69" s="2"/>
      <c r="F69" s="2"/>
      <c r="G69" s="2"/>
      <c r="H69" s="2"/>
      <c r="I69" s="2"/>
      <c r="J69" s="10"/>
      <c r="K69" s="10"/>
      <c r="L69" s="10"/>
      <c r="M69" s="10"/>
      <c r="N69" s="10"/>
      <c r="O69" s="10"/>
    </row>
    <row r="70" spans="1:15" s="3" customFormat="1">
      <c r="A70" s="9"/>
      <c r="B70" s="11"/>
      <c r="C70" s="2"/>
      <c r="D70" s="2"/>
      <c r="E70" s="2"/>
      <c r="F70" s="2"/>
      <c r="G70" s="2"/>
      <c r="H70" s="2"/>
      <c r="I70" s="2"/>
      <c r="J70" s="10"/>
      <c r="K70" s="10"/>
      <c r="L70" s="10"/>
      <c r="M70" s="10"/>
      <c r="N70" s="10"/>
      <c r="O70" s="10"/>
    </row>
    <row r="71" spans="1:15" s="3" customFormat="1">
      <c r="A71" s="9"/>
      <c r="B71" s="11"/>
      <c r="C71" s="2"/>
      <c r="D71" s="2"/>
      <c r="E71" s="2"/>
      <c r="F71" s="2"/>
      <c r="G71" s="2"/>
      <c r="H71" s="2"/>
      <c r="I71" s="2"/>
      <c r="J71" s="10"/>
      <c r="K71" s="10"/>
      <c r="L71" s="10"/>
      <c r="M71" s="10"/>
      <c r="N71" s="10"/>
      <c r="O71" s="10"/>
    </row>
    <row r="72" spans="1:15" s="3" customFormat="1">
      <c r="A72" s="9"/>
      <c r="B72" s="11"/>
      <c r="C72" s="2"/>
      <c r="D72" s="2"/>
      <c r="E72" s="2"/>
      <c r="F72" s="2"/>
      <c r="G72" s="2"/>
      <c r="H72" s="2"/>
      <c r="I72" s="2"/>
      <c r="J72" s="10"/>
      <c r="K72" s="10"/>
      <c r="L72" s="10"/>
      <c r="M72" s="10"/>
      <c r="N72" s="10"/>
      <c r="O72" s="10"/>
    </row>
    <row r="73" spans="1:15" s="3" customFormat="1">
      <c r="A73" s="9"/>
      <c r="B73" s="11"/>
      <c r="C73" s="2"/>
      <c r="D73" s="2"/>
      <c r="E73" s="2"/>
      <c r="F73" s="2"/>
      <c r="G73" s="2"/>
      <c r="H73" s="2"/>
      <c r="I73" s="2"/>
      <c r="J73" s="10"/>
      <c r="K73" s="10"/>
      <c r="L73" s="10"/>
      <c r="M73" s="10"/>
      <c r="N73" s="10"/>
      <c r="O73" s="10"/>
    </row>
    <row r="74" spans="1:15" s="3" customFormat="1">
      <c r="A74" s="9"/>
      <c r="B74" s="11"/>
      <c r="C74" s="2"/>
      <c r="D74" s="2"/>
      <c r="E74" s="2"/>
      <c r="F74" s="2"/>
      <c r="G74" s="2"/>
      <c r="H74" s="2"/>
      <c r="I74" s="2"/>
      <c r="J74" s="10"/>
      <c r="K74" s="10"/>
      <c r="L74" s="10"/>
      <c r="M74" s="10"/>
      <c r="N74" s="10"/>
      <c r="O74" s="10"/>
    </row>
    <row r="75" spans="1:15" s="3" customFormat="1">
      <c r="A75" s="9"/>
      <c r="B75" s="11"/>
      <c r="C75" s="2"/>
      <c r="D75" s="2"/>
      <c r="E75" s="2"/>
      <c r="F75" s="2"/>
      <c r="G75" s="2"/>
      <c r="H75" s="2"/>
      <c r="I75" s="2"/>
      <c r="J75" s="10"/>
      <c r="K75" s="10"/>
      <c r="L75" s="10"/>
      <c r="M75" s="10"/>
      <c r="N75" s="10"/>
      <c r="O75" s="10"/>
    </row>
    <row r="76" spans="1:15" s="3" customFormat="1">
      <c r="A76" s="9"/>
      <c r="B76" s="11"/>
      <c r="C76" s="2"/>
      <c r="D76" s="2"/>
      <c r="E76" s="2"/>
      <c r="F76" s="2"/>
      <c r="G76" s="2"/>
      <c r="H76" s="2"/>
      <c r="I76" s="2"/>
      <c r="J76" s="10"/>
      <c r="K76" s="10"/>
      <c r="L76" s="10"/>
      <c r="M76" s="10"/>
      <c r="N76" s="10"/>
      <c r="O76" s="10"/>
    </row>
    <row r="77" spans="1:15" s="3" customFormat="1">
      <c r="A77" s="9"/>
      <c r="B77" s="11"/>
      <c r="C77" s="2"/>
      <c r="D77" s="2"/>
      <c r="E77" s="2"/>
      <c r="F77" s="2"/>
      <c r="G77" s="2"/>
      <c r="H77" s="2"/>
      <c r="I77" s="2"/>
      <c r="J77" s="10"/>
      <c r="K77" s="10"/>
      <c r="L77" s="10"/>
      <c r="M77" s="10"/>
      <c r="N77" s="10"/>
      <c r="O77" s="10"/>
    </row>
    <row r="78" spans="1:15" s="3" customFormat="1">
      <c r="A78" s="9"/>
      <c r="B78" s="11"/>
      <c r="C78" s="2"/>
      <c r="D78" s="2"/>
      <c r="E78" s="2"/>
      <c r="F78" s="2"/>
      <c r="G78" s="2"/>
      <c r="H78" s="2"/>
      <c r="I78" s="2"/>
      <c r="J78" s="10"/>
      <c r="K78" s="10"/>
      <c r="L78" s="10"/>
      <c r="M78" s="10"/>
      <c r="N78" s="10"/>
      <c r="O78" s="10"/>
    </row>
    <row r="79" spans="1:15" s="3" customFormat="1">
      <c r="A79" s="9"/>
      <c r="B79" s="11"/>
      <c r="C79" s="2"/>
      <c r="D79" s="2"/>
      <c r="E79" s="2"/>
      <c r="F79" s="2"/>
      <c r="G79" s="2"/>
      <c r="H79" s="2"/>
      <c r="I79" s="2"/>
      <c r="J79" s="10"/>
      <c r="K79" s="10"/>
      <c r="L79" s="10"/>
      <c r="M79" s="10"/>
      <c r="N79" s="10"/>
      <c r="O79" s="10"/>
    </row>
    <row r="80" spans="1:15" s="3" customFormat="1">
      <c r="A80" s="9"/>
      <c r="B80" s="11"/>
      <c r="C80" s="2"/>
      <c r="D80" s="2"/>
      <c r="E80" s="2"/>
      <c r="F80" s="2"/>
      <c r="G80" s="2"/>
      <c r="H80" s="2"/>
      <c r="I80" s="2"/>
      <c r="J80" s="10"/>
      <c r="K80" s="10"/>
      <c r="L80" s="10"/>
      <c r="M80" s="10"/>
      <c r="N80" s="10"/>
      <c r="O80" s="10"/>
    </row>
    <row r="81" spans="1:15" s="3" customFormat="1">
      <c r="A81" s="9"/>
      <c r="B81" s="11"/>
      <c r="C81" s="2"/>
      <c r="D81" s="2"/>
      <c r="E81" s="2"/>
      <c r="F81" s="2"/>
      <c r="G81" s="2"/>
      <c r="H81" s="2"/>
      <c r="I81" s="2"/>
      <c r="J81" s="10"/>
      <c r="K81" s="10"/>
      <c r="L81" s="10"/>
      <c r="M81" s="10"/>
      <c r="N81" s="10"/>
      <c r="O81" s="10"/>
    </row>
    <row r="82" spans="1:15" s="3" customFormat="1">
      <c r="A82" s="9"/>
      <c r="B82" s="11"/>
      <c r="C82" s="2"/>
      <c r="D82" s="2"/>
      <c r="E82" s="2"/>
      <c r="F82" s="2"/>
      <c r="G82" s="2"/>
      <c r="H82" s="2"/>
      <c r="I82" s="2"/>
      <c r="J82" s="10"/>
      <c r="K82" s="10"/>
      <c r="L82" s="10"/>
      <c r="M82" s="10"/>
      <c r="N82" s="10"/>
      <c r="O82" s="10"/>
    </row>
    <row r="83" spans="1:15" s="3" customFormat="1">
      <c r="A83" s="9"/>
      <c r="B83" s="11"/>
      <c r="C83" s="2"/>
      <c r="D83" s="2"/>
      <c r="E83" s="2"/>
      <c r="F83" s="2"/>
      <c r="G83" s="2"/>
      <c r="H83" s="2"/>
      <c r="I83" s="2"/>
      <c r="J83" s="10"/>
      <c r="K83" s="10"/>
      <c r="L83" s="10"/>
      <c r="M83" s="10"/>
      <c r="N83" s="10"/>
      <c r="O83" s="10"/>
    </row>
    <row r="84" spans="1:15" s="3" customFormat="1">
      <c r="A84" s="9"/>
      <c r="B84" s="11"/>
      <c r="C84" s="2"/>
      <c r="D84" s="2"/>
      <c r="E84" s="2"/>
      <c r="F84" s="2"/>
      <c r="G84" s="2"/>
      <c r="H84" s="2"/>
      <c r="I84" s="2"/>
      <c r="J84" s="10"/>
      <c r="K84" s="10"/>
      <c r="L84" s="10"/>
      <c r="M84" s="10"/>
      <c r="N84" s="10"/>
      <c r="O84" s="10"/>
    </row>
    <row r="85" spans="1:15" s="3" customFormat="1">
      <c r="A85" s="9"/>
      <c r="B85" s="11"/>
      <c r="C85" s="2"/>
      <c r="D85" s="2"/>
      <c r="E85" s="2"/>
      <c r="F85" s="2"/>
      <c r="G85" s="2"/>
      <c r="H85" s="2"/>
      <c r="I85" s="2"/>
      <c r="J85" s="10"/>
      <c r="K85" s="10"/>
      <c r="L85" s="10"/>
      <c r="M85" s="10"/>
      <c r="N85" s="10"/>
      <c r="O85" s="10"/>
    </row>
    <row r="86" spans="1:15" s="3" customFormat="1">
      <c r="A86" s="9"/>
      <c r="B86" s="11"/>
      <c r="C86" s="2"/>
      <c r="D86" s="2"/>
      <c r="E86" s="2"/>
      <c r="F86" s="2"/>
      <c r="G86" s="2"/>
      <c r="H86" s="2"/>
      <c r="I86" s="2"/>
      <c r="J86" s="10"/>
      <c r="K86" s="10"/>
      <c r="L86" s="10"/>
      <c r="M86" s="10"/>
      <c r="N86" s="10"/>
      <c r="O86" s="10"/>
    </row>
    <row r="87" spans="1:15" s="3" customFormat="1">
      <c r="A87" s="9"/>
      <c r="B87" s="11"/>
      <c r="C87" s="2"/>
      <c r="D87" s="2"/>
      <c r="E87" s="2"/>
      <c r="F87" s="2"/>
      <c r="G87" s="2"/>
      <c r="H87" s="2"/>
      <c r="I87" s="2"/>
      <c r="J87" s="10"/>
      <c r="K87" s="10"/>
      <c r="L87" s="10"/>
      <c r="M87" s="10"/>
      <c r="N87" s="10"/>
      <c r="O87" s="10"/>
    </row>
    <row r="88" spans="1:15" s="3" customFormat="1">
      <c r="A88" s="9"/>
      <c r="B88" s="11"/>
      <c r="C88" s="2"/>
      <c r="D88" s="2"/>
      <c r="E88" s="2"/>
      <c r="F88" s="2"/>
      <c r="G88" s="2"/>
      <c r="H88" s="2"/>
      <c r="I88" s="2"/>
      <c r="J88" s="10"/>
      <c r="K88" s="10"/>
      <c r="L88" s="10"/>
      <c r="M88" s="10"/>
      <c r="N88" s="10"/>
      <c r="O88" s="10"/>
    </row>
    <row r="89" spans="1:15" s="3" customFormat="1">
      <c r="A89" s="9"/>
      <c r="B89" s="11"/>
      <c r="C89" s="2"/>
      <c r="D89" s="2"/>
      <c r="E89" s="2"/>
      <c r="F89" s="2"/>
      <c r="G89" s="2"/>
      <c r="H89" s="2"/>
      <c r="I89" s="2"/>
      <c r="J89" s="10"/>
      <c r="K89" s="10"/>
      <c r="L89" s="10"/>
      <c r="M89" s="10"/>
      <c r="N89" s="10"/>
      <c r="O89" s="10"/>
    </row>
    <row r="90" spans="1:15" s="3" customFormat="1">
      <c r="A90" s="9"/>
      <c r="B90" s="11"/>
      <c r="C90" s="2"/>
      <c r="D90" s="2"/>
      <c r="E90" s="2"/>
      <c r="F90" s="2"/>
      <c r="G90" s="2"/>
      <c r="H90" s="2"/>
      <c r="I90" s="2"/>
      <c r="J90" s="10"/>
      <c r="K90" s="10"/>
      <c r="L90" s="10"/>
      <c r="M90" s="10"/>
      <c r="N90" s="10"/>
      <c r="O90" s="10"/>
    </row>
    <row r="91" spans="1:15" s="3" customFormat="1">
      <c r="A91" s="9"/>
      <c r="B91" s="11"/>
      <c r="C91" s="2"/>
      <c r="D91" s="2"/>
      <c r="E91" s="2"/>
      <c r="F91" s="2"/>
      <c r="G91" s="2"/>
      <c r="H91" s="2"/>
      <c r="I91" s="2"/>
      <c r="J91" s="10"/>
      <c r="K91" s="10"/>
      <c r="L91" s="10"/>
      <c r="M91" s="10"/>
      <c r="N91" s="10"/>
      <c r="O91" s="10"/>
    </row>
    <row r="92" spans="1:15" s="3" customFormat="1">
      <c r="A92" s="9"/>
      <c r="B92" s="11"/>
      <c r="C92" s="2"/>
      <c r="D92" s="2"/>
      <c r="E92" s="2"/>
      <c r="F92" s="2"/>
      <c r="G92" s="2"/>
      <c r="H92" s="2"/>
      <c r="I92" s="2"/>
      <c r="J92" s="10"/>
      <c r="K92" s="10"/>
      <c r="L92" s="10"/>
      <c r="M92" s="10"/>
      <c r="N92" s="10"/>
      <c r="O92" s="10"/>
    </row>
    <row r="93" spans="1:15" s="3" customFormat="1">
      <c r="A93" s="9"/>
      <c r="B93" s="11"/>
      <c r="C93" s="2"/>
      <c r="D93" s="2"/>
      <c r="E93" s="2"/>
      <c r="F93" s="2"/>
      <c r="G93" s="2"/>
      <c r="H93" s="2"/>
      <c r="I93" s="2"/>
      <c r="J93" s="10"/>
      <c r="K93" s="10"/>
      <c r="L93" s="10"/>
      <c r="M93" s="10"/>
      <c r="N93" s="10"/>
      <c r="O93" s="10"/>
    </row>
    <row r="94" spans="1:15" s="3" customFormat="1">
      <c r="A94" s="9"/>
      <c r="B94" s="11"/>
      <c r="C94" s="2"/>
      <c r="D94" s="2"/>
      <c r="E94" s="2"/>
      <c r="F94" s="2"/>
      <c r="G94" s="2"/>
      <c r="H94" s="2"/>
      <c r="I94" s="2"/>
      <c r="J94" s="10"/>
      <c r="K94" s="10"/>
      <c r="L94" s="10"/>
      <c r="M94" s="10"/>
      <c r="N94" s="10"/>
      <c r="O94" s="10"/>
    </row>
    <row r="95" spans="1:15" s="3" customFormat="1">
      <c r="A95" s="9"/>
      <c r="B95" s="11"/>
      <c r="C95" s="2"/>
      <c r="D95" s="2"/>
      <c r="E95" s="2"/>
      <c r="F95" s="2"/>
      <c r="G95" s="2"/>
      <c r="H95" s="2"/>
      <c r="I95" s="2"/>
      <c r="J95" s="10"/>
      <c r="K95" s="10"/>
      <c r="L95" s="10"/>
      <c r="M95" s="10"/>
      <c r="N95" s="10"/>
      <c r="O95" s="10"/>
    </row>
    <row r="96" spans="1:15" s="3" customFormat="1">
      <c r="A96" s="9"/>
      <c r="B96" s="11"/>
      <c r="C96" s="2"/>
      <c r="D96" s="2"/>
      <c r="E96" s="2"/>
      <c r="F96" s="2"/>
      <c r="G96" s="2"/>
      <c r="H96" s="2"/>
      <c r="I96" s="2"/>
      <c r="J96" s="10"/>
      <c r="K96" s="10"/>
      <c r="L96" s="10"/>
      <c r="M96" s="10"/>
      <c r="N96" s="10"/>
      <c r="O96" s="10"/>
    </row>
    <row r="97" spans="1:15" s="3" customFormat="1">
      <c r="A97" s="9"/>
      <c r="B97" s="11"/>
      <c r="C97" s="2"/>
      <c r="D97" s="2"/>
      <c r="E97" s="2"/>
      <c r="F97" s="2"/>
      <c r="G97" s="2"/>
      <c r="H97" s="2"/>
      <c r="I97" s="2"/>
      <c r="J97" s="10"/>
      <c r="K97" s="10"/>
      <c r="L97" s="10"/>
      <c r="M97" s="10"/>
      <c r="N97" s="10"/>
      <c r="O97" s="10"/>
    </row>
    <row r="98" spans="1:15" s="3" customFormat="1">
      <c r="A98" s="9"/>
      <c r="B98" s="11"/>
      <c r="C98" s="2"/>
      <c r="D98" s="2"/>
      <c r="E98" s="2"/>
      <c r="F98" s="2"/>
      <c r="G98" s="2"/>
      <c r="H98" s="2"/>
      <c r="I98" s="2"/>
      <c r="J98" s="10"/>
      <c r="K98" s="10"/>
      <c r="L98" s="10"/>
      <c r="M98" s="10"/>
      <c r="N98" s="10"/>
      <c r="O98" s="10"/>
    </row>
    <row r="99" spans="1:15" s="3" customFormat="1">
      <c r="A99" s="9"/>
      <c r="B99" s="11"/>
      <c r="C99" s="2"/>
      <c r="D99" s="2"/>
      <c r="E99" s="2"/>
      <c r="F99" s="2"/>
      <c r="G99" s="2"/>
      <c r="H99" s="2"/>
      <c r="I99" s="2"/>
      <c r="J99" s="10"/>
      <c r="K99" s="10"/>
      <c r="L99" s="10"/>
      <c r="M99" s="10"/>
      <c r="N99" s="10"/>
      <c r="O99" s="10"/>
    </row>
    <row r="100" spans="1:15" s="3" customFormat="1">
      <c r="A100" s="9"/>
      <c r="B100" s="11"/>
      <c r="C100" s="2"/>
      <c r="D100" s="2"/>
      <c r="E100" s="2"/>
      <c r="F100" s="2"/>
      <c r="G100" s="2"/>
      <c r="H100" s="2"/>
      <c r="I100" s="2"/>
      <c r="J100" s="10"/>
      <c r="K100" s="10"/>
      <c r="L100" s="10"/>
      <c r="M100" s="10"/>
      <c r="N100" s="10"/>
      <c r="O100" s="10"/>
    </row>
    <row r="101" spans="1:15" s="3" customFormat="1">
      <c r="A101" s="9"/>
      <c r="B101" s="11"/>
      <c r="C101" s="2"/>
      <c r="D101" s="2"/>
      <c r="E101" s="2"/>
      <c r="F101" s="2"/>
      <c r="G101" s="2"/>
      <c r="H101" s="2"/>
      <c r="I101" s="2"/>
      <c r="J101" s="10"/>
      <c r="K101" s="10"/>
      <c r="L101" s="10"/>
      <c r="M101" s="10"/>
      <c r="N101" s="10"/>
      <c r="O101" s="10"/>
    </row>
  </sheetData>
  <mergeCells count="66">
    <mergeCell ref="AO59:AY59"/>
    <mergeCell ref="B62:J62"/>
    <mergeCell ref="A63:D63"/>
    <mergeCell ref="I63:Q63"/>
    <mergeCell ref="C56:I56"/>
    <mergeCell ref="J56:P56"/>
    <mergeCell ref="Q56:W56"/>
    <mergeCell ref="X56:AD56"/>
    <mergeCell ref="AE56:AK56"/>
    <mergeCell ref="R59:AK59"/>
    <mergeCell ref="AS52:AW52"/>
    <mergeCell ref="B53:AY53"/>
    <mergeCell ref="C55:I55"/>
    <mergeCell ref="J55:P55"/>
    <mergeCell ref="Q55:W55"/>
    <mergeCell ref="X55:AD55"/>
    <mergeCell ref="AE55:AK55"/>
    <mergeCell ref="AL52:AR52"/>
    <mergeCell ref="J51:P51"/>
    <mergeCell ref="J52:P52"/>
    <mergeCell ref="Q52:U52"/>
    <mergeCell ref="X52:AB52"/>
    <mergeCell ref="AE52:AI52"/>
    <mergeCell ref="AL50:AR50"/>
    <mergeCell ref="AS50:AW50"/>
    <mergeCell ref="C18:I18"/>
    <mergeCell ref="J18:N18"/>
    <mergeCell ref="V18:Y18"/>
    <mergeCell ref="AC18:AF18"/>
    <mergeCell ref="AJ18:AM18"/>
    <mergeCell ref="C19:O19"/>
    <mergeCell ref="AL8:AR8"/>
    <mergeCell ref="AS8:AY8"/>
    <mergeCell ref="C16:I16"/>
    <mergeCell ref="J16:N16"/>
    <mergeCell ref="V16:Y16"/>
    <mergeCell ref="AC16:AF16"/>
    <mergeCell ref="AJ16:AM16"/>
    <mergeCell ref="AQ16:AT16"/>
    <mergeCell ref="AX16:AY19"/>
    <mergeCell ref="C17:I17"/>
    <mergeCell ref="J17:N17"/>
    <mergeCell ref="V17:Y17"/>
    <mergeCell ref="AC17:AF17"/>
    <mergeCell ref="AJ17:AM17"/>
    <mergeCell ref="AQ17:AT17"/>
    <mergeCell ref="AQ18:AT18"/>
    <mergeCell ref="AF5:AK6"/>
    <mergeCell ref="A7:A9"/>
    <mergeCell ref="B7:B9"/>
    <mergeCell ref="C7:I7"/>
    <mergeCell ref="J7:AK7"/>
    <mergeCell ref="D8:D9"/>
    <mergeCell ref="E8:I8"/>
    <mergeCell ref="J8:P8"/>
    <mergeCell ref="X8:AD8"/>
    <mergeCell ref="AE8:AK8"/>
    <mergeCell ref="C8:C9"/>
    <mergeCell ref="A1:E1"/>
    <mergeCell ref="AD1:AK4"/>
    <mergeCell ref="A3:B3"/>
    <mergeCell ref="A4:E4"/>
    <mergeCell ref="F1:AC1"/>
    <mergeCell ref="F2:AC2"/>
    <mergeCell ref="F3:AC3"/>
    <mergeCell ref="F4:AC4"/>
  </mergeCells>
  <pageMargins left="0.23622047244094491" right="0.23622047244094491" top="0.74803149606299213" bottom="0.74803149606299213" header="0.31496062992125984" footer="0.31496062992125984"/>
  <pageSetup paperSize="9" scale="30" fitToWidth="0" orientation="landscape" r:id="rId1"/>
  <rowBreaks count="1" manualBreakCount="1">
    <brk id="45" max="39" man="1"/>
  </rowBreaks>
  <ignoredErrors>
    <ignoredError sqref="D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MAPs-2024-2025</vt:lpstr>
      <vt:lpstr>MAPn-2024-2025</vt:lpstr>
      <vt:lpstr>'MAPn-2024-2025'!Obszar_wydruku</vt:lpstr>
      <vt:lpstr>'MAPs-2024-2025'!Obszar_wydruku</vt:lpstr>
    </vt:vector>
  </TitlesOfParts>
  <Company>PWSZ Legnica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Majewicz</dc:creator>
  <cp:lastModifiedBy>Misiewicz Marta</cp:lastModifiedBy>
  <cp:lastPrinted>2024-07-04T08:56:29Z</cp:lastPrinted>
  <dcterms:created xsi:type="dcterms:W3CDTF">2012-11-05T12:59:09Z</dcterms:created>
  <dcterms:modified xsi:type="dcterms:W3CDTF">2024-07-04T10:44:34Z</dcterms:modified>
</cp:coreProperties>
</file>